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sunov\Desktop\Мосунов\D\Мосунов\АУКЦИОН\Средний и малый бизнес\2020\2020.04.21 Акс Чер\Буинское\"/>
    </mc:Choice>
  </mc:AlternateContent>
  <bookViews>
    <workbookView xWindow="0" yWindow="0" windowWidth="23130" windowHeight="11835"/>
  </bookViews>
  <sheets>
    <sheet name="расчет по 2020году" sheetId="5" r:id="rId1"/>
  </sheets>
  <definedNames>
    <definedName name="д1">#REF!</definedName>
    <definedName name="способ_рубки">#REF!</definedName>
  </definedNames>
  <calcPr calcId="162913"/>
</workbook>
</file>

<file path=xl/calcChain.xml><?xml version="1.0" encoding="utf-8"?>
<calcChain xmlns="http://schemas.openxmlformats.org/spreadsheetml/2006/main">
  <c r="F487" i="5" l="1"/>
  <c r="F486" i="5"/>
  <c r="F485" i="5"/>
  <c r="F484" i="5"/>
  <c r="F483" i="5"/>
  <c r="F482" i="5"/>
  <c r="C481" i="5"/>
  <c r="F481" i="5" s="1"/>
  <c r="F480" i="5"/>
  <c r="D492" i="5" s="1"/>
  <c r="F479" i="5"/>
  <c r="F478" i="5"/>
  <c r="F477" i="5"/>
  <c r="D490" i="5" s="1"/>
  <c r="F469" i="5"/>
  <c r="C374" i="5"/>
  <c r="C420" i="5" s="1"/>
  <c r="F377" i="5"/>
  <c r="F385" i="5"/>
  <c r="D398" i="5" s="1"/>
  <c r="F386" i="5"/>
  <c r="D399" i="5" s="1"/>
  <c r="F387" i="5"/>
  <c r="F388" i="5"/>
  <c r="D400" i="5" s="1"/>
  <c r="C389" i="5"/>
  <c r="F389" i="5" s="1"/>
  <c r="F390" i="5"/>
  <c r="F391" i="5"/>
  <c r="F392" i="5"/>
  <c r="F393" i="5"/>
  <c r="F394" i="5"/>
  <c r="F395" i="5"/>
  <c r="F441" i="5"/>
  <c r="F440" i="5"/>
  <c r="F439" i="5"/>
  <c r="F438" i="5"/>
  <c r="F437" i="5"/>
  <c r="F436" i="5"/>
  <c r="C435" i="5"/>
  <c r="F435" i="5" s="1"/>
  <c r="F434" i="5"/>
  <c r="D446" i="5" s="1"/>
  <c r="F433" i="5"/>
  <c r="F432" i="5"/>
  <c r="F431" i="5"/>
  <c r="D444" i="5" s="1"/>
  <c r="F423" i="5"/>
  <c r="F349" i="5"/>
  <c r="F348" i="5"/>
  <c r="F347" i="5"/>
  <c r="F346" i="5"/>
  <c r="F345" i="5"/>
  <c r="F344" i="5"/>
  <c r="C343" i="5"/>
  <c r="F343" i="5" s="1"/>
  <c r="D355" i="5" s="1"/>
  <c r="F342" i="5"/>
  <c r="D354" i="5" s="1"/>
  <c r="F341" i="5"/>
  <c r="F340" i="5"/>
  <c r="D353" i="5" s="1"/>
  <c r="F339" i="5"/>
  <c r="D352" i="5" s="1"/>
  <c r="F331" i="5"/>
  <c r="C328" i="5"/>
  <c r="F303" i="5"/>
  <c r="F302" i="5"/>
  <c r="F301" i="5"/>
  <c r="F300" i="5"/>
  <c r="F299" i="5"/>
  <c r="F298" i="5"/>
  <c r="C297" i="5"/>
  <c r="F297" i="5" s="1"/>
  <c r="F296" i="5"/>
  <c r="D308" i="5" s="1"/>
  <c r="F295" i="5"/>
  <c r="F294" i="5"/>
  <c r="D307" i="5" s="1"/>
  <c r="F293" i="5"/>
  <c r="D306" i="5" s="1"/>
  <c r="F285" i="5"/>
  <c r="F257" i="5"/>
  <c r="F256" i="5"/>
  <c r="F255" i="5"/>
  <c r="F254" i="5"/>
  <c r="F253" i="5"/>
  <c r="F252" i="5"/>
  <c r="C251" i="5"/>
  <c r="F251" i="5" s="1"/>
  <c r="F250" i="5"/>
  <c r="D262" i="5" s="1"/>
  <c r="F249" i="5"/>
  <c r="F248" i="5"/>
  <c r="F247" i="5"/>
  <c r="D260" i="5" s="1"/>
  <c r="F239" i="5"/>
  <c r="C236" i="5"/>
  <c r="F211" i="5"/>
  <c r="F210" i="5"/>
  <c r="F209" i="5"/>
  <c r="F208" i="5"/>
  <c r="F207" i="5"/>
  <c r="F206" i="5"/>
  <c r="C205" i="5"/>
  <c r="F205" i="5" s="1"/>
  <c r="F204" i="5"/>
  <c r="D216" i="5" s="1"/>
  <c r="F203" i="5"/>
  <c r="F202" i="5"/>
  <c r="F201" i="5"/>
  <c r="D214" i="5" s="1"/>
  <c r="F193" i="5"/>
  <c r="F165" i="5"/>
  <c r="F164" i="5"/>
  <c r="F163" i="5"/>
  <c r="F162" i="5"/>
  <c r="F161" i="5"/>
  <c r="F160" i="5"/>
  <c r="C159" i="5"/>
  <c r="F159" i="5" s="1"/>
  <c r="F158" i="5"/>
  <c r="D170" i="5" s="1"/>
  <c r="F157" i="5"/>
  <c r="F156" i="5"/>
  <c r="F155" i="5"/>
  <c r="D168" i="5" s="1"/>
  <c r="F147" i="5"/>
  <c r="C144" i="5"/>
  <c r="F119" i="5"/>
  <c r="F118" i="5"/>
  <c r="F117" i="5"/>
  <c r="F116" i="5"/>
  <c r="F115" i="5"/>
  <c r="F114" i="5"/>
  <c r="C113" i="5"/>
  <c r="F113" i="5" s="1"/>
  <c r="F112" i="5"/>
  <c r="D124" i="5" s="1"/>
  <c r="F111" i="5"/>
  <c r="F110" i="5"/>
  <c r="D123" i="5" s="1"/>
  <c r="F109" i="5"/>
  <c r="D122" i="5" s="1"/>
  <c r="F101" i="5"/>
  <c r="F71" i="5"/>
  <c r="C67" i="5"/>
  <c r="F67" i="5" s="1"/>
  <c r="C21" i="5"/>
  <c r="F21" i="5" s="1"/>
  <c r="F25" i="5"/>
  <c r="F73" i="5"/>
  <c r="F72" i="5"/>
  <c r="F70" i="5"/>
  <c r="F69" i="5"/>
  <c r="F68" i="5"/>
  <c r="F66" i="5"/>
  <c r="D78" i="5" s="1"/>
  <c r="F65" i="5"/>
  <c r="F64" i="5"/>
  <c r="F63" i="5"/>
  <c r="D76" i="5" s="1"/>
  <c r="F55" i="5"/>
  <c r="C52" i="5"/>
  <c r="F27" i="5"/>
  <c r="F26" i="5"/>
  <c r="F24" i="5"/>
  <c r="F23" i="5"/>
  <c r="F22" i="5"/>
  <c r="F20" i="5"/>
  <c r="D32" i="5" s="1"/>
  <c r="F19" i="5"/>
  <c r="F18" i="5"/>
  <c r="D31" i="5" s="1"/>
  <c r="F17" i="5"/>
  <c r="D30" i="5" s="1"/>
  <c r="F9" i="5"/>
  <c r="D215" i="5" l="1"/>
  <c r="D125" i="5"/>
  <c r="D217" i="5"/>
  <c r="D218" i="5" s="1"/>
  <c r="C220" i="5" s="1"/>
  <c r="C221" i="5" s="1"/>
  <c r="D261" i="5"/>
  <c r="D491" i="5"/>
  <c r="D309" i="5"/>
  <c r="D310" i="5" s="1"/>
  <c r="C312" i="5" s="1"/>
  <c r="C313" i="5" s="1"/>
  <c r="D401" i="5"/>
  <c r="D402" i="5" s="1"/>
  <c r="C404" i="5" s="1"/>
  <c r="C405" i="5" s="1"/>
  <c r="D263" i="5"/>
  <c r="D264" i="5" s="1"/>
  <c r="C266" i="5" s="1"/>
  <c r="C267" i="5" s="1"/>
  <c r="D493" i="5"/>
  <c r="D447" i="5"/>
  <c r="D445" i="5"/>
  <c r="D356" i="5"/>
  <c r="C358" i="5" s="1"/>
  <c r="C359" i="5" s="1"/>
  <c r="D171" i="5"/>
  <c r="D169" i="5"/>
  <c r="D79" i="5"/>
  <c r="D77" i="5"/>
  <c r="D126" i="5"/>
  <c r="C128" i="5" s="1"/>
  <c r="C129" i="5" s="1"/>
  <c r="D33" i="5"/>
  <c r="D34" i="5" s="1"/>
  <c r="C36" i="5" s="1"/>
  <c r="C37" i="5" s="1"/>
  <c r="D494" i="5" l="1"/>
  <c r="C496" i="5" s="1"/>
  <c r="C497" i="5" s="1"/>
  <c r="D448" i="5"/>
  <c r="C450" i="5" s="1"/>
  <c r="C451" i="5" s="1"/>
  <c r="D172" i="5"/>
  <c r="C174" i="5" s="1"/>
  <c r="C175" i="5" s="1"/>
  <c r="D80" i="5"/>
  <c r="C82" i="5" s="1"/>
  <c r="C83" i="5" s="1"/>
</calcChain>
</file>

<file path=xl/sharedStrings.xml><?xml version="1.0" encoding="utf-8"?>
<sst xmlns="http://schemas.openxmlformats.org/spreadsheetml/2006/main" count="550" uniqueCount="73">
  <si>
    <t>K1=</t>
  </si>
  <si>
    <t>К2=</t>
  </si>
  <si>
    <t>К3=</t>
  </si>
  <si>
    <t>K4=</t>
  </si>
  <si>
    <t>K=</t>
  </si>
  <si>
    <t>Исходные данные:</t>
  </si>
  <si>
    <t>Расчет коэффициентов</t>
  </si>
  <si>
    <t>Состав лесных насаждений</t>
  </si>
  <si>
    <t>за 1 куб.м., руб.</t>
  </si>
  <si>
    <t xml:space="preserve">Объем древесины, куб.м. </t>
  </si>
  <si>
    <t>Минимальная ставка платы, руб.</t>
  </si>
  <si>
    <t>возраст</t>
  </si>
  <si>
    <t>Площадь лесного участка, га.</t>
  </si>
  <si>
    <t>способ рубки</t>
  </si>
  <si>
    <t>Расчет коэффициента:</t>
  </si>
  <si>
    <t>Место расположения лесосеки</t>
  </si>
  <si>
    <t>стоимость 
за 1 куб.м., руб.</t>
  </si>
  <si>
    <t>Мероприятия</t>
  </si>
  <si>
    <t>Устройство противопожарных минерализованных полос</t>
  </si>
  <si>
    <t>Затраты на 
единицу 
работ</t>
  </si>
  <si>
    <t>Затраты 
всего</t>
  </si>
  <si>
    <t>Объем работ 
по регламенту</t>
  </si>
  <si>
    <t>Начальная цена Лота составит, руб.:</t>
  </si>
  <si>
    <t>га</t>
  </si>
  <si>
    <t>км</t>
  </si>
  <si>
    <t>Сплошная</t>
  </si>
  <si>
    <t xml:space="preserve">Расчет начальной цены Лота на право заключения договора купли-продажи лесных насаждений 
с представителями малого и среднего предпринимательства
</t>
  </si>
  <si>
    <t>Отвод лесосек под сплошные рубки</t>
  </si>
  <si>
    <t>Прочистка противопожарных минерализованных полос и их обновление</t>
  </si>
  <si>
    <t>Предупреждение возникновения вредных организмов, санитарно-оздоровительные мероприятия, уборка неликвидной древесины</t>
  </si>
  <si>
    <t xml:space="preserve">Рубки осветления, прочистки, проводимые в целях ухода за лесами
</t>
  </si>
  <si>
    <t>Искусственное лесовосстановление путем посадки сеянцев с открытой корневой системой (Создание лесных культур)</t>
  </si>
  <si>
    <t>Естественное лесовосстановление (содействие естественному лесовосстановлению) путем минерализации поверхности почвы на местах планируемых рубок спелых и перестойных насаждений и на вырубках</t>
  </si>
  <si>
    <t>Подготовка лесных участков для создания лесных культур путем сплошной или полосной (частичной) расчистки площади от древесины, камней, нежелательной древесной растительности, мелких пней, стволов усохших деревьев</t>
  </si>
  <si>
    <t>Обработка почвы под лесные культуры на всем участке (сплошная обработка) или на его части (частичная обработка) механическим, химическим или огневым способами</t>
  </si>
  <si>
    <t>Агротехнический уход за лесными культурами путем дополнения лесных культур, подкормка минеральными удобрениями и полив лесных культур</t>
  </si>
  <si>
    <t>Агротехнический уход за лесными культурами путем рыхления почвы с одновременным уничтожением травянистой и древесной растительности в рядах культур и междурядьях</t>
  </si>
  <si>
    <t>ГКУ "Буинское лесничество"</t>
  </si>
  <si>
    <t>кв. 19 выд. 18  делянка 1</t>
  </si>
  <si>
    <t>Тюбяк-Чирковское уч.лесничество</t>
  </si>
  <si>
    <t>выборочная</t>
  </si>
  <si>
    <t>10ОС+ЛП+Д</t>
  </si>
  <si>
    <t>кв. 19 выд. 16  делянка 2</t>
  </si>
  <si>
    <t>8ОС2ЛП+Д</t>
  </si>
  <si>
    <t>кв. 20 выд. 4  делянка 2</t>
  </si>
  <si>
    <t>4ОС3ЛП3ДН</t>
  </si>
  <si>
    <t>кв. 24 выд. 8  делянка 1</t>
  </si>
  <si>
    <t>4Д6ЛП+В</t>
  </si>
  <si>
    <t>Буинское уч.лесничество</t>
  </si>
  <si>
    <t>кв. 61 выд. 14  делянка 2</t>
  </si>
  <si>
    <t>8ОС2ЛП</t>
  </si>
  <si>
    <t>кв. 59 выд. 29  делянка 2</t>
  </si>
  <si>
    <t>8ОС1ЛПН1Б</t>
  </si>
  <si>
    <t>кв. 20 выд. 7  делянка 1</t>
  </si>
  <si>
    <t>10ОС</t>
  </si>
  <si>
    <t>6ОС3ЛП1Д</t>
  </si>
  <si>
    <t>кв. 48 выд. 6  делянка 2</t>
  </si>
  <si>
    <t>кв. 48 выд. 6  делянка 1</t>
  </si>
  <si>
    <t>сплошная</t>
  </si>
  <si>
    <t>9ЛП1Д+КЛ+В</t>
  </si>
  <si>
    <t>кв. 20 выд. 11  делянка 2</t>
  </si>
  <si>
    <t>кв. 20 выд. 15  делянка 3</t>
  </si>
  <si>
    <t>ЛОТ № 81</t>
  </si>
  <si>
    <t>ЛОТ № 82</t>
  </si>
  <si>
    <t>ЛОТ № 83</t>
  </si>
  <si>
    <t>ЛОТ № 84</t>
  </si>
  <si>
    <t>ЛОТ № 85</t>
  </si>
  <si>
    <t>ЛОТ № 86</t>
  </si>
  <si>
    <t>ЛОТ № 87</t>
  </si>
  <si>
    <t>ЛОТ № 88</t>
  </si>
  <si>
    <t>ЛОТ № 89</t>
  </si>
  <si>
    <t>ЛОТ № 90</t>
  </si>
  <si>
    <t>ЛОТ № 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</si>
</sst>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.0"/>
  </numFmts>
  <fonts count="21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0"/>
      <color indexed="10"/>
      <name val="Times New Roman"/>
      <family val="1"/>
      <charset val="204"/>
    </font>
    <font>
      <sz val="14"/>
      <color indexed="23"/>
      <name val="Times New Roman"/>
      <family val="1"/>
      <charset val="204"/>
    </font>
    <font>
      <sz val="18"/>
      <color indexed="23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6"/>
      <color indexed="17"/>
      <name val="Times New Roman"/>
      <family val="1"/>
      <charset val="204"/>
    </font>
    <font>
      <b/>
      <sz val="12"/>
      <color indexed="23"/>
      <name val="Arial"/>
      <family val="2"/>
      <charset val="204"/>
    </font>
    <font>
      <sz val="17"/>
      <color indexed="8"/>
      <name val="Arial"/>
      <family val="2"/>
      <charset val="204"/>
    </font>
    <font>
      <sz val="18"/>
      <color indexed="60"/>
      <name val="Times New Roman"/>
      <family val="1"/>
      <charset val="204"/>
    </font>
    <font>
      <b/>
      <sz val="4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sz val="18"/>
      <color rgb="FFC00000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3" fillId="2" borderId="1" xfId="0" applyFont="1" applyFill="1" applyBorder="1" applyAlignment="1">
      <alignment horizontal="right" vertical="center"/>
    </xf>
    <xf numFmtId="0" fontId="1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43" fontId="3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right" vertical="center"/>
    </xf>
    <xf numFmtId="2" fontId="2" fillId="2" borderId="0" xfId="0" applyNumberFormat="1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6" fillId="2" borderId="3" xfId="0" applyFont="1" applyFill="1" applyBorder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4" fontId="2" fillId="2" borderId="0" xfId="0" applyNumberFormat="1" applyFont="1" applyFill="1" applyAlignment="1">
      <alignment horizontal="right" vertical="center"/>
    </xf>
    <xf numFmtId="0" fontId="8" fillId="2" borderId="0" xfId="0" applyFont="1" applyFill="1" applyAlignment="1">
      <alignment horizontal="right"/>
    </xf>
    <xf numFmtId="0" fontId="1" fillId="2" borderId="0" xfId="0" applyFont="1" applyFill="1" applyBorder="1" applyAlignment="1">
      <alignment horizontal="right"/>
    </xf>
    <xf numFmtId="4" fontId="3" fillId="2" borderId="4" xfId="0" applyNumberFormat="1" applyFont="1" applyFill="1" applyBorder="1" applyAlignment="1">
      <alignment horizontal="center" vertical="top" wrapText="1"/>
    </xf>
    <xf numFmtId="4" fontId="3" fillId="2" borderId="5" xfId="0" applyNumberFormat="1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top" wrapText="1"/>
    </xf>
    <xf numFmtId="4" fontId="3" fillId="2" borderId="7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/>
    </xf>
    <xf numFmtId="0" fontId="12" fillId="2" borderId="4" xfId="0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top" wrapText="1"/>
    </xf>
    <xf numFmtId="2" fontId="5" fillId="2" borderId="0" xfId="0" applyNumberFormat="1" applyFont="1" applyFill="1" applyAlignment="1">
      <alignment vertical="center"/>
    </xf>
    <xf numFmtId="2" fontId="14" fillId="2" borderId="9" xfId="0" applyNumberFormat="1" applyFont="1" applyFill="1" applyBorder="1" applyAlignment="1">
      <alignment horizontal="center" vertical="top" wrapText="1"/>
    </xf>
    <xf numFmtId="2" fontId="14" fillId="2" borderId="10" xfId="0" applyNumberFormat="1" applyFont="1" applyFill="1" applyBorder="1" applyAlignment="1">
      <alignment horizontal="center" vertical="top" wrapText="1"/>
    </xf>
    <xf numFmtId="2" fontId="14" fillId="2" borderId="11" xfId="0" applyNumberFormat="1" applyFont="1" applyFill="1" applyBorder="1" applyAlignment="1">
      <alignment horizontal="center" vertical="top" wrapText="1"/>
    </xf>
    <xf numFmtId="2" fontId="14" fillId="2" borderId="2" xfId="0" applyNumberFormat="1" applyFont="1" applyFill="1" applyBorder="1" applyAlignment="1">
      <alignment horizontal="center" vertical="top" wrapText="1"/>
    </xf>
    <xf numFmtId="2" fontId="14" fillId="2" borderId="12" xfId="0" applyNumberFormat="1" applyFont="1" applyFill="1" applyBorder="1" applyAlignment="1">
      <alignment horizontal="center" vertical="top" wrapText="1"/>
    </xf>
    <xf numFmtId="2" fontId="14" fillId="2" borderId="13" xfId="0" applyNumberFormat="1" applyFont="1" applyFill="1" applyBorder="1" applyAlignment="1">
      <alignment horizontal="center" vertical="top" wrapText="1"/>
    </xf>
    <xf numFmtId="2" fontId="2" fillId="2" borderId="3" xfId="0" applyNumberFormat="1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right" vertical="center"/>
    </xf>
    <xf numFmtId="2" fontId="5" fillId="2" borderId="14" xfId="0" applyNumberFormat="1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right" vertical="center"/>
    </xf>
    <xf numFmtId="0" fontId="11" fillId="2" borderId="7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 vertical="center"/>
    </xf>
    <xf numFmtId="4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9" fillId="2" borderId="0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43" fontId="4" fillId="2" borderId="0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Alignment="1">
      <alignment horizontal="center" vertical="center"/>
    </xf>
    <xf numFmtId="4" fontId="2" fillId="2" borderId="3" xfId="0" applyNumberFormat="1" applyFont="1" applyFill="1" applyBorder="1" applyAlignment="1"/>
    <xf numFmtId="4" fontId="4" fillId="2" borderId="0" xfId="0" applyNumberFormat="1" applyFont="1" applyFill="1" applyBorder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0" fontId="14" fillId="3" borderId="5" xfId="0" applyFont="1" applyFill="1" applyBorder="1" applyAlignment="1" applyProtection="1">
      <alignment horizontal="center" vertical="center" wrapText="1"/>
      <protection locked="0"/>
    </xf>
    <xf numFmtId="0" fontId="14" fillId="3" borderId="6" xfId="0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>
      <alignment horizontal="center" vertical="center"/>
    </xf>
    <xf numFmtId="2" fontId="16" fillId="0" borderId="7" xfId="0" applyNumberFormat="1" applyFont="1" applyBorder="1" applyAlignment="1" applyProtection="1">
      <alignment horizontal="center"/>
      <protection locked="0"/>
    </xf>
    <xf numFmtId="0" fontId="14" fillId="3" borderId="4" xfId="0" applyFont="1" applyFill="1" applyBorder="1" applyAlignment="1" applyProtection="1">
      <alignment horizontal="center" vertical="center" wrapText="1"/>
      <protection locked="0"/>
    </xf>
    <xf numFmtId="2" fontId="14" fillId="3" borderId="8" xfId="0" applyNumberFormat="1" applyFont="1" applyFill="1" applyBorder="1" applyAlignment="1" applyProtection="1">
      <alignment horizontal="center" vertical="center" wrapText="1"/>
      <protection locked="0"/>
    </xf>
    <xf numFmtId="2" fontId="14" fillId="3" borderId="16" xfId="0" applyNumberFormat="1" applyFont="1" applyFill="1" applyBorder="1" applyAlignment="1" applyProtection="1">
      <alignment horizontal="center" vertical="center" wrapText="1"/>
      <protection locked="0"/>
    </xf>
    <xf numFmtId="2" fontId="14" fillId="3" borderId="7" xfId="0" applyNumberFormat="1" applyFont="1" applyFill="1" applyBorder="1" applyAlignment="1" applyProtection="1">
      <alignment horizontal="center" vertical="center" wrapText="1"/>
      <protection locked="0"/>
    </xf>
    <xf numFmtId="2" fontId="14" fillId="3" borderId="6" xfId="0" applyNumberFormat="1" applyFont="1" applyFill="1" applyBorder="1" applyAlignment="1" applyProtection="1">
      <alignment horizontal="center" vertical="center" wrapText="1"/>
      <protection locked="0"/>
    </xf>
    <xf numFmtId="4" fontId="17" fillId="4" borderId="16" xfId="0" applyNumberFormat="1" applyFont="1" applyFill="1" applyBorder="1" applyAlignment="1" applyProtection="1">
      <alignment horizontal="center" vertical="center"/>
      <protection locked="0"/>
    </xf>
    <xf numFmtId="3" fontId="17" fillId="4" borderId="7" xfId="0" applyNumberFormat="1" applyFont="1" applyFill="1" applyBorder="1" applyAlignment="1" applyProtection="1">
      <alignment horizontal="center" vertical="center"/>
      <protection locked="0"/>
    </xf>
    <xf numFmtId="4" fontId="17" fillId="4" borderId="7" xfId="0" applyNumberFormat="1" applyFont="1" applyFill="1" applyBorder="1" applyAlignment="1" applyProtection="1">
      <alignment horizontal="center" vertical="center"/>
      <protection locked="0"/>
    </xf>
    <xf numFmtId="1" fontId="18" fillId="4" borderId="7" xfId="0" applyNumberFormat="1" applyFont="1" applyFill="1" applyBorder="1" applyAlignment="1" applyProtection="1">
      <alignment horizontal="center" vertical="center"/>
      <protection locked="0"/>
    </xf>
    <xf numFmtId="4" fontId="19" fillId="4" borderId="4" xfId="0" applyNumberFormat="1" applyFont="1" applyFill="1" applyBorder="1" applyAlignment="1" applyProtection="1">
      <alignment horizontal="center" vertical="center" wrapText="1"/>
      <protection locked="0"/>
    </xf>
    <xf numFmtId="164" fontId="19" fillId="4" borderId="5" xfId="0" applyNumberFormat="1" applyFont="1" applyFill="1" applyBorder="1" applyAlignment="1" applyProtection="1">
      <alignment horizontal="center" vertical="center" wrapText="1"/>
      <protection locked="0"/>
    </xf>
    <xf numFmtId="164" fontId="19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4" borderId="8" xfId="0" applyFont="1" applyFill="1" applyBorder="1" applyAlignment="1" applyProtection="1">
      <alignment horizontal="center" vertical="center" wrapText="1"/>
      <protection locked="0"/>
    </xf>
    <xf numFmtId="0" fontId="19" fillId="4" borderId="5" xfId="0" applyFont="1" applyFill="1" applyBorder="1" applyAlignment="1" applyProtection="1">
      <alignment horizontal="center" vertical="center" wrapText="1"/>
      <protection locked="0"/>
    </xf>
    <xf numFmtId="0" fontId="19" fillId="4" borderId="16" xfId="0" applyFont="1" applyFill="1" applyBorder="1" applyAlignment="1" applyProtection="1">
      <alignment horizontal="center" vertical="center" wrapText="1"/>
      <protection locked="0"/>
    </xf>
    <xf numFmtId="4" fontId="19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4" borderId="6" xfId="0" applyFont="1" applyFill="1" applyBorder="1" applyAlignment="1" applyProtection="1">
      <alignment horizontal="center" vertical="center" wrapText="1"/>
      <protection locked="0"/>
    </xf>
    <xf numFmtId="0" fontId="19" fillId="4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right" vertical="center"/>
    </xf>
    <xf numFmtId="4" fontId="8" fillId="2" borderId="0" xfId="0" applyNumberFormat="1" applyFont="1" applyFill="1" applyAlignment="1">
      <alignment horizontal="center"/>
    </xf>
    <xf numFmtId="4" fontId="2" fillId="2" borderId="0" xfId="0" applyNumberFormat="1" applyFont="1" applyFill="1" applyBorder="1" applyAlignment="1">
      <alignment horizontal="center"/>
    </xf>
    <xf numFmtId="0" fontId="12" fillId="2" borderId="19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center" textRotation="90" wrapText="1"/>
    </xf>
    <xf numFmtId="0" fontId="13" fillId="2" borderId="26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left" vertical="top" wrapText="1"/>
    </xf>
    <xf numFmtId="0" fontId="13" fillId="2" borderId="28" xfId="0" applyFont="1" applyFill="1" applyBorder="1" applyAlignment="1">
      <alignment horizontal="left" vertical="top" wrapText="1"/>
    </xf>
    <xf numFmtId="0" fontId="13" fillId="2" borderId="6" xfId="0" applyFont="1" applyFill="1" applyBorder="1" applyAlignment="1">
      <alignment horizontal="left" vertical="top" wrapText="1"/>
    </xf>
    <xf numFmtId="0" fontId="13" fillId="2" borderId="25" xfId="0" applyFont="1" applyFill="1" applyBorder="1" applyAlignment="1">
      <alignment horizontal="left" vertical="top" wrapText="1"/>
    </xf>
    <xf numFmtId="0" fontId="13" fillId="2" borderId="8" xfId="0" applyFont="1" applyFill="1" applyBorder="1" applyAlignment="1">
      <alignment horizontal="left" vertical="top" wrapText="1"/>
    </xf>
    <xf numFmtId="0" fontId="13" fillId="2" borderId="27" xfId="0" applyFont="1" applyFill="1" applyBorder="1" applyAlignment="1">
      <alignment horizontal="left" vertical="top" wrapText="1"/>
    </xf>
    <xf numFmtId="0" fontId="13" fillId="2" borderId="7" xfId="0" applyFont="1" applyFill="1" applyBorder="1" applyAlignment="1">
      <alignment horizontal="left" vertical="top" wrapText="1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20" fillId="4" borderId="1" xfId="0" applyFont="1" applyFill="1" applyBorder="1" applyAlignment="1" applyProtection="1">
      <alignment horizontal="center" vertical="center" wrapText="1"/>
      <protection locked="0"/>
    </xf>
    <xf numFmtId="0" fontId="20" fillId="4" borderId="14" xfId="0" applyFont="1" applyFill="1" applyBorder="1" applyAlignment="1" applyProtection="1">
      <alignment horizontal="center" vertical="center" wrapText="1"/>
      <protection locked="0"/>
    </xf>
    <xf numFmtId="0" fontId="20" fillId="4" borderId="24" xfId="0" applyFont="1" applyFill="1" applyBorder="1" applyAlignment="1" applyProtection="1">
      <alignment horizontal="center" vertical="center" wrapText="1"/>
      <protection locked="0"/>
    </xf>
    <xf numFmtId="0" fontId="20" fillId="4" borderId="7" xfId="0" applyFont="1" applyFill="1" applyBorder="1" applyAlignment="1" applyProtection="1">
      <alignment horizontal="center" vertical="center" wrapText="1"/>
      <protection locked="0"/>
    </xf>
    <xf numFmtId="4" fontId="10" fillId="2" borderId="21" xfId="0" applyNumberFormat="1" applyFont="1" applyFill="1" applyBorder="1" applyAlignment="1">
      <alignment horizontal="center" vertical="center" wrapText="1"/>
    </xf>
    <xf numFmtId="4" fontId="10" fillId="2" borderId="22" xfId="0" applyNumberFormat="1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4" fontId="10" fillId="2" borderId="23" xfId="0" applyNumberFormat="1" applyFont="1" applyFill="1" applyBorder="1" applyAlignment="1">
      <alignment horizontal="center" vertical="center" wrapText="1"/>
    </xf>
    <xf numFmtId="2" fontId="2" fillId="2" borderId="17" xfId="0" applyNumberFormat="1" applyFont="1" applyFill="1" applyBorder="1" applyAlignment="1">
      <alignment horizontal="center" vertical="center"/>
    </xf>
    <xf numFmtId="2" fontId="2" fillId="2" borderId="16" xfId="0" applyNumberFormat="1" applyFont="1" applyFill="1" applyBorder="1" applyAlignment="1">
      <alignment horizontal="center" vertical="center"/>
    </xf>
    <xf numFmtId="0" fontId="15" fillId="3" borderId="0" xfId="0" applyFont="1" applyFill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center" vertical="center" wrapText="1"/>
    </xf>
    <xf numFmtId="4" fontId="10" fillId="2" borderId="39" xfId="0" applyNumberFormat="1" applyFont="1" applyFill="1" applyBorder="1" applyAlignment="1">
      <alignment horizontal="center" vertical="center" wrapText="1"/>
    </xf>
    <xf numFmtId="4" fontId="10" fillId="2" borderId="15" xfId="0" applyNumberFormat="1" applyFont="1" applyFill="1" applyBorder="1" applyAlignment="1">
      <alignment horizontal="center" vertical="center" wrapText="1"/>
    </xf>
    <xf numFmtId="0" fontId="12" fillId="2" borderId="36" xfId="0" applyFont="1" applyFill="1" applyBorder="1" applyAlignment="1">
      <alignment horizontal="center" vertical="center"/>
    </xf>
    <xf numFmtId="0" fontId="12" fillId="2" borderId="37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 wrapText="1"/>
    </xf>
    <xf numFmtId="0" fontId="12" fillId="2" borderId="37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left" vertical="top" wrapText="1"/>
    </xf>
    <xf numFmtId="0" fontId="13" fillId="2" borderId="37" xfId="0" applyFont="1" applyFill="1" applyBorder="1" applyAlignment="1">
      <alignment horizontal="left" vertical="top" wrapText="1"/>
    </xf>
    <xf numFmtId="0" fontId="7" fillId="2" borderId="38" xfId="0" applyFont="1" applyFill="1" applyBorder="1" applyAlignment="1">
      <alignment horizontal="center" vertical="center" textRotation="90" wrapText="1"/>
    </xf>
    <xf numFmtId="0" fontId="13" fillId="2" borderId="34" xfId="0" applyFont="1" applyFill="1" applyBorder="1" applyAlignment="1">
      <alignment horizontal="left" vertical="top" wrapText="1"/>
    </xf>
    <xf numFmtId="0" fontId="13" fillId="2" borderId="35" xfId="0" applyFont="1" applyFill="1" applyBorder="1" applyAlignment="1">
      <alignment horizontal="left" vertical="top" wrapText="1"/>
    </xf>
    <xf numFmtId="0" fontId="13" fillId="2" borderId="31" xfId="0" applyFont="1" applyFill="1" applyBorder="1" applyAlignment="1">
      <alignment horizontal="left" vertical="top" wrapText="1"/>
    </xf>
    <xf numFmtId="0" fontId="13" fillId="2" borderId="32" xfId="0" applyFont="1" applyFill="1" applyBorder="1" applyAlignment="1">
      <alignment horizontal="left" vertical="top" wrapText="1"/>
    </xf>
    <xf numFmtId="0" fontId="13" fillId="2" borderId="33" xfId="0" applyFont="1" applyFill="1" applyBorder="1" applyAlignment="1">
      <alignment horizontal="left" vertical="top" wrapText="1"/>
    </xf>
    <xf numFmtId="0" fontId="13" fillId="2" borderId="2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97"/>
  <sheetViews>
    <sheetView tabSelected="1" zoomScale="130" zoomScaleNormal="130" workbookViewId="0">
      <selection activeCell="B11" sqref="B11"/>
    </sheetView>
  </sheetViews>
  <sheetFormatPr defaultRowHeight="23.25" x14ac:dyDescent="0.25"/>
  <cols>
    <col min="1" max="1" width="37.28515625" style="7" customWidth="1"/>
    <col min="2" max="2" width="46.140625" style="7" customWidth="1"/>
    <col min="3" max="3" width="23.28515625" style="7" customWidth="1"/>
    <col min="4" max="4" width="14.5703125" style="7" customWidth="1"/>
    <col min="5" max="5" width="4.85546875" style="7" customWidth="1"/>
    <col min="6" max="6" width="23.28515625" style="5" customWidth="1"/>
    <col min="7" max="7" width="1" style="5" customWidth="1"/>
    <col min="8" max="8" width="23.5703125" style="7" customWidth="1"/>
    <col min="9" max="9" width="23.5703125" style="50" hidden="1" customWidth="1"/>
    <col min="10" max="16384" width="9.140625" style="7"/>
  </cols>
  <sheetData>
    <row r="1" spans="1:7" ht="60.75" x14ac:dyDescent="0.8">
      <c r="A1" s="105" t="s">
        <v>62</v>
      </c>
      <c r="B1" s="105"/>
      <c r="C1" s="105"/>
      <c r="D1" s="105"/>
      <c r="E1" s="105"/>
      <c r="F1" s="105"/>
      <c r="G1" s="105"/>
    </row>
    <row r="2" spans="1:7" x14ac:dyDescent="0.25">
      <c r="A2" s="106" t="s">
        <v>26</v>
      </c>
      <c r="B2" s="106"/>
      <c r="C2" s="106"/>
      <c r="D2" s="106"/>
      <c r="E2" s="106"/>
      <c r="F2" s="106"/>
    </row>
    <row r="3" spans="1:7" x14ac:dyDescent="0.25">
      <c r="B3" s="39"/>
      <c r="F3" s="7"/>
    </row>
    <row r="4" spans="1:7" ht="25.5" x14ac:dyDescent="0.25">
      <c r="B4" s="14" t="s">
        <v>5</v>
      </c>
      <c r="C4" s="6"/>
    </row>
    <row r="5" spans="1:7" ht="20.25" customHeight="1" x14ac:dyDescent="0.25">
      <c r="A5" s="10"/>
      <c r="B5" s="92" t="s">
        <v>15</v>
      </c>
      <c r="C5" s="95" t="s">
        <v>37</v>
      </c>
      <c r="D5" s="96"/>
      <c r="E5" s="96"/>
      <c r="F5" s="97"/>
      <c r="G5" s="40"/>
    </row>
    <row r="6" spans="1:7" ht="20.25" customHeight="1" x14ac:dyDescent="0.25">
      <c r="A6" s="10"/>
      <c r="B6" s="93"/>
      <c r="C6" s="98" t="s">
        <v>39</v>
      </c>
      <c r="D6" s="98"/>
      <c r="E6" s="98"/>
      <c r="F6" s="98"/>
      <c r="G6" s="40"/>
    </row>
    <row r="7" spans="1:7" ht="20.25" customHeight="1" x14ac:dyDescent="0.25">
      <c r="A7" s="10"/>
      <c r="B7" s="94"/>
      <c r="C7" s="98" t="s">
        <v>38</v>
      </c>
      <c r="D7" s="98"/>
      <c r="E7" s="98"/>
      <c r="F7" s="98"/>
      <c r="G7" s="40"/>
    </row>
    <row r="8" spans="1:7" x14ac:dyDescent="0.25">
      <c r="B8" s="35" t="s">
        <v>12</v>
      </c>
      <c r="C8" s="57">
        <v>4.0999999999999996</v>
      </c>
      <c r="D8" s="46"/>
      <c r="E8" s="10"/>
    </row>
    <row r="9" spans="1:7" x14ac:dyDescent="0.25">
      <c r="B9" s="1" t="s">
        <v>9</v>
      </c>
      <c r="C9" s="58">
        <v>403</v>
      </c>
      <c r="D9" s="99" t="s">
        <v>16</v>
      </c>
      <c r="E9" s="100"/>
      <c r="F9" s="103">
        <f>C10/C9</f>
        <v>3.5347890818858558</v>
      </c>
    </row>
    <row r="10" spans="1:7" x14ac:dyDescent="0.25">
      <c r="B10" s="1" t="s">
        <v>10</v>
      </c>
      <c r="C10" s="59">
        <v>1424.52</v>
      </c>
      <c r="D10" s="101"/>
      <c r="E10" s="102"/>
      <c r="F10" s="104"/>
    </row>
    <row r="11" spans="1:7" x14ac:dyDescent="0.25">
      <c r="B11" s="37"/>
      <c r="C11" s="38"/>
      <c r="D11" s="47"/>
    </row>
    <row r="12" spans="1:7" x14ac:dyDescent="0.3">
      <c r="B12" s="36" t="s">
        <v>7</v>
      </c>
      <c r="C12" s="60" t="s">
        <v>41</v>
      </c>
    </row>
    <row r="13" spans="1:7" x14ac:dyDescent="0.3">
      <c r="B13" s="36" t="s">
        <v>11</v>
      </c>
      <c r="C13" s="60">
        <v>60</v>
      </c>
    </row>
    <row r="14" spans="1:7" x14ac:dyDescent="0.3">
      <c r="B14" s="36" t="s">
        <v>13</v>
      </c>
      <c r="C14" s="51" t="s">
        <v>40</v>
      </c>
      <c r="D14" s="41"/>
    </row>
    <row r="15" spans="1:7" ht="24" thickBot="1" x14ac:dyDescent="0.3">
      <c r="B15" s="42"/>
      <c r="C15" s="42"/>
    </row>
    <row r="16" spans="1:7" ht="48" thickBot="1" x14ac:dyDescent="0.3">
      <c r="A16" s="77" t="s">
        <v>17</v>
      </c>
      <c r="B16" s="78"/>
      <c r="C16" s="23" t="s">
        <v>19</v>
      </c>
      <c r="D16" s="79" t="s">
        <v>21</v>
      </c>
      <c r="E16" s="80"/>
      <c r="F16" s="2" t="s">
        <v>20</v>
      </c>
    </row>
    <row r="17" spans="1:7" ht="24" thickBot="1" x14ac:dyDescent="0.3">
      <c r="A17" s="81" t="s">
        <v>27</v>
      </c>
      <c r="B17" s="82"/>
      <c r="C17" s="52">
        <v>310</v>
      </c>
      <c r="D17" s="61">
        <v>4.0999999999999996</v>
      </c>
      <c r="E17" s="18" t="s">
        <v>23</v>
      </c>
      <c r="F17" s="26">
        <f t="shared" ref="F17:F24" si="0">C17*D17</f>
        <v>1271</v>
      </c>
      <c r="G17" s="83"/>
    </row>
    <row r="18" spans="1:7" ht="53.25" customHeight="1" x14ac:dyDescent="0.25">
      <c r="A18" s="84" t="s">
        <v>28</v>
      </c>
      <c r="B18" s="85"/>
      <c r="C18" s="48">
        <v>210</v>
      </c>
      <c r="D18" s="62"/>
      <c r="E18" s="19" t="s">
        <v>24</v>
      </c>
      <c r="F18" s="27">
        <f t="shared" si="0"/>
        <v>0</v>
      </c>
      <c r="G18" s="83"/>
    </row>
    <row r="19" spans="1:7" ht="49.5" customHeight="1" thickBot="1" x14ac:dyDescent="0.3">
      <c r="A19" s="86" t="s">
        <v>18</v>
      </c>
      <c r="B19" s="87"/>
      <c r="C19" s="49">
        <v>880</v>
      </c>
      <c r="D19" s="63"/>
      <c r="E19" s="20" t="s">
        <v>24</v>
      </c>
      <c r="F19" s="28">
        <f t="shared" si="0"/>
        <v>0</v>
      </c>
      <c r="G19" s="83"/>
    </row>
    <row r="20" spans="1:7" ht="73.5" customHeight="1" thickBot="1" x14ac:dyDescent="0.3">
      <c r="A20" s="88" t="s">
        <v>29</v>
      </c>
      <c r="B20" s="89"/>
      <c r="C20" s="53">
        <v>1620</v>
      </c>
      <c r="D20" s="64">
        <v>4.0999999999999996</v>
      </c>
      <c r="E20" s="24" t="s">
        <v>23</v>
      </c>
      <c r="F20" s="29">
        <f t="shared" si="0"/>
        <v>6641.9999999999991</v>
      </c>
      <c r="G20" s="83"/>
    </row>
    <row r="21" spans="1:7" ht="52.5" customHeight="1" x14ac:dyDescent="0.25">
      <c r="A21" s="84" t="s">
        <v>30</v>
      </c>
      <c r="B21" s="85"/>
      <c r="C21" s="69">
        <f>10500+12600</f>
        <v>23100</v>
      </c>
      <c r="D21" s="65"/>
      <c r="E21" s="19" t="s">
        <v>23</v>
      </c>
      <c r="F21" s="27">
        <f t="shared" si="0"/>
        <v>0</v>
      </c>
      <c r="G21" s="83"/>
    </row>
    <row r="22" spans="1:7" ht="118.5" customHeight="1" x14ac:dyDescent="0.25">
      <c r="A22" s="90" t="s">
        <v>32</v>
      </c>
      <c r="B22" s="91"/>
      <c r="C22" s="54">
        <v>1000</v>
      </c>
      <c r="D22" s="66"/>
      <c r="E22" s="21" t="s">
        <v>23</v>
      </c>
      <c r="F22" s="30">
        <f t="shared" si="0"/>
        <v>0</v>
      </c>
      <c r="G22" s="83"/>
    </row>
    <row r="23" spans="1:7" ht="68.25" customHeight="1" x14ac:dyDescent="0.25">
      <c r="A23" s="90" t="s">
        <v>31</v>
      </c>
      <c r="B23" s="91"/>
      <c r="C23" s="55">
        <v>18872</v>
      </c>
      <c r="D23" s="67"/>
      <c r="E23" s="21" t="s">
        <v>23</v>
      </c>
      <c r="F23" s="30">
        <f t="shared" si="0"/>
        <v>0</v>
      </c>
      <c r="G23" s="83"/>
    </row>
    <row r="24" spans="1:7" ht="118.5" customHeight="1" x14ac:dyDescent="0.25">
      <c r="A24" s="90" t="s">
        <v>33</v>
      </c>
      <c r="B24" s="91"/>
      <c r="C24" s="55">
        <v>4600</v>
      </c>
      <c r="D24" s="67"/>
      <c r="E24" s="21" t="s">
        <v>23</v>
      </c>
      <c r="F24" s="30">
        <f t="shared" si="0"/>
        <v>0</v>
      </c>
      <c r="G24" s="83"/>
    </row>
    <row r="25" spans="1:7" ht="96.75" customHeight="1" x14ac:dyDescent="0.25">
      <c r="A25" s="90" t="s">
        <v>34</v>
      </c>
      <c r="B25" s="91"/>
      <c r="C25" s="55">
        <v>944</v>
      </c>
      <c r="D25" s="67"/>
      <c r="E25" s="21" t="s">
        <v>23</v>
      </c>
      <c r="F25" s="30">
        <f>C25*D25</f>
        <v>0</v>
      </c>
      <c r="G25" s="83"/>
    </row>
    <row r="26" spans="1:7" ht="81.75" customHeight="1" x14ac:dyDescent="0.25">
      <c r="A26" s="90" t="s">
        <v>35</v>
      </c>
      <c r="B26" s="91"/>
      <c r="C26" s="55">
        <v>4300</v>
      </c>
      <c r="D26" s="67"/>
      <c r="E26" s="21" t="s">
        <v>23</v>
      </c>
      <c r="F26" s="30">
        <f>C26*D26</f>
        <v>0</v>
      </c>
      <c r="G26" s="83"/>
    </row>
    <row r="27" spans="1:7" ht="96.75" customHeight="1" thickBot="1" x14ac:dyDescent="0.3">
      <c r="A27" s="86" t="s">
        <v>36</v>
      </c>
      <c r="B27" s="87"/>
      <c r="C27" s="56">
        <v>3100</v>
      </c>
      <c r="D27" s="68"/>
      <c r="E27" s="20" t="s">
        <v>23</v>
      </c>
      <c r="F27" s="31">
        <f>C27*D27</f>
        <v>0</v>
      </c>
      <c r="G27" s="83"/>
    </row>
    <row r="28" spans="1:7" x14ac:dyDescent="0.25">
      <c r="B28" s="3"/>
      <c r="C28" s="3"/>
      <c r="D28" s="4"/>
      <c r="E28" s="4"/>
      <c r="G28" s="43"/>
    </row>
    <row r="29" spans="1:7" ht="25.5" x14ac:dyDescent="0.25">
      <c r="B29" s="14" t="s">
        <v>14</v>
      </c>
      <c r="C29" s="6"/>
    </row>
    <row r="30" spans="1:7" ht="20.25" x14ac:dyDescent="0.25">
      <c r="B30" s="74" t="s">
        <v>6</v>
      </c>
      <c r="C30" s="8" t="s">
        <v>0</v>
      </c>
      <c r="D30" s="9">
        <f>IF(F17&gt;0, ROUND((F17+C10)/C10,2), 0)</f>
        <v>1.89</v>
      </c>
      <c r="E30" s="9"/>
      <c r="F30" s="10"/>
      <c r="G30" s="7"/>
    </row>
    <row r="31" spans="1:7" x14ac:dyDescent="0.25">
      <c r="B31" s="74"/>
      <c r="C31" s="8" t="s">
        <v>1</v>
      </c>
      <c r="D31" s="9">
        <f>IF(SUM(F18:F19)&gt;0,ROUND((F18+F19+C10)/C10,2),0)</f>
        <v>0</v>
      </c>
      <c r="E31" s="9"/>
      <c r="F31" s="11"/>
      <c r="G31" s="44"/>
    </row>
    <row r="32" spans="1:7" x14ac:dyDescent="0.25">
      <c r="B32" s="74"/>
      <c r="C32" s="8" t="s">
        <v>2</v>
      </c>
      <c r="D32" s="9">
        <f>IF(F20&gt;0,ROUND((F20+C10)/C10,2),0)</f>
        <v>5.66</v>
      </c>
      <c r="E32" s="12"/>
      <c r="F32" s="11"/>
    </row>
    <row r="33" spans="1:7" x14ac:dyDescent="0.25">
      <c r="B33" s="74"/>
      <c r="C33" s="13" t="s">
        <v>3</v>
      </c>
      <c r="D33" s="32">
        <f>IF(SUM(F21:F27)&gt;0,ROUND((SUM(F21:F27)+C10)/C10,2),0)</f>
        <v>0</v>
      </c>
      <c r="E33" s="10"/>
      <c r="F33" s="11"/>
    </row>
    <row r="34" spans="1:7" ht="25.5" x14ac:dyDescent="0.25">
      <c r="C34" s="33" t="s">
        <v>4</v>
      </c>
      <c r="D34" s="34">
        <f>SUM(D30:D33)-IF(VALUE(COUNTIF(D30:D33,"&gt;0"))=4,3,0)-IF(VALUE(COUNTIF(D30:D33,"&gt;0"))=3,2,0)-IF(VALUE(COUNTIF(D30:D33,"&gt;0"))=2,1,0)</f>
        <v>6.55</v>
      </c>
      <c r="E34" s="25"/>
    </row>
    <row r="35" spans="1:7" x14ac:dyDescent="0.25">
      <c r="D35" s="15"/>
    </row>
    <row r="36" spans="1:7" ht="25.5" x14ac:dyDescent="0.35">
      <c r="A36" s="22"/>
      <c r="B36" s="16" t="s">
        <v>22</v>
      </c>
      <c r="C36" s="75">
        <f>D34*C10</f>
        <v>9330.6059999999998</v>
      </c>
      <c r="D36" s="75"/>
    </row>
    <row r="37" spans="1:7" ht="20.25" x14ac:dyDescent="0.3">
      <c r="B37" s="17" t="s">
        <v>8</v>
      </c>
      <c r="C37" s="76">
        <f>C36/C9</f>
        <v>23.152868486352357</v>
      </c>
      <c r="D37" s="76"/>
      <c r="F37" s="7"/>
      <c r="G37" s="45"/>
    </row>
    <row r="38" spans="1:7" hidden="1" x14ac:dyDescent="0.25"/>
    <row r="39" spans="1:7" hidden="1" x14ac:dyDescent="0.25"/>
    <row r="40" spans="1:7" hidden="1" x14ac:dyDescent="0.25"/>
    <row r="41" spans="1:7" hidden="1" x14ac:dyDescent="0.25"/>
    <row r="42" spans="1:7" hidden="1" x14ac:dyDescent="0.25"/>
    <row r="43" spans="1:7" hidden="1" x14ac:dyDescent="0.25"/>
    <row r="44" spans="1:7" hidden="1" x14ac:dyDescent="0.25"/>
    <row r="45" spans="1:7" hidden="1" x14ac:dyDescent="0.25"/>
    <row r="46" spans="1:7" hidden="1" x14ac:dyDescent="0.25"/>
    <row r="47" spans="1:7" ht="60.75" x14ac:dyDescent="0.8">
      <c r="A47" s="105" t="s">
        <v>63</v>
      </c>
      <c r="B47" s="105"/>
      <c r="C47" s="105"/>
      <c r="D47" s="105"/>
      <c r="E47" s="105"/>
      <c r="F47" s="105"/>
      <c r="G47" s="105"/>
    </row>
    <row r="48" spans="1:7" x14ac:dyDescent="0.25">
      <c r="A48" s="106" t="s">
        <v>26</v>
      </c>
      <c r="B48" s="106"/>
      <c r="C48" s="106"/>
      <c r="D48" s="106"/>
      <c r="E48" s="106"/>
      <c r="F48" s="106"/>
    </row>
    <row r="49" spans="1:7" x14ac:dyDescent="0.25">
      <c r="B49" s="39"/>
      <c r="F49" s="7"/>
    </row>
    <row r="50" spans="1:7" ht="25.5" x14ac:dyDescent="0.25">
      <c r="B50" s="14" t="s">
        <v>5</v>
      </c>
      <c r="C50" s="6"/>
    </row>
    <row r="51" spans="1:7" ht="20.25" customHeight="1" x14ac:dyDescent="0.25">
      <c r="A51" s="10"/>
      <c r="B51" s="92" t="s">
        <v>15</v>
      </c>
      <c r="C51" s="95" t="s">
        <v>37</v>
      </c>
      <c r="D51" s="96"/>
      <c r="E51" s="96"/>
      <c r="F51" s="97"/>
      <c r="G51" s="40"/>
    </row>
    <row r="52" spans="1:7" ht="20.25" customHeight="1" x14ac:dyDescent="0.25">
      <c r="A52" s="10"/>
      <c r="B52" s="93"/>
      <c r="C52" s="98" t="str">
        <f>C6</f>
        <v>Тюбяк-Чирковское уч.лесничество</v>
      </c>
      <c r="D52" s="98"/>
      <c r="E52" s="98"/>
      <c r="F52" s="98"/>
      <c r="G52" s="40"/>
    </row>
    <row r="53" spans="1:7" ht="20.25" customHeight="1" x14ac:dyDescent="0.25">
      <c r="A53" s="10"/>
      <c r="B53" s="94"/>
      <c r="C53" s="98" t="s">
        <v>42</v>
      </c>
      <c r="D53" s="98"/>
      <c r="E53" s="98"/>
      <c r="F53" s="98"/>
      <c r="G53" s="40"/>
    </row>
    <row r="54" spans="1:7" x14ac:dyDescent="0.25">
      <c r="B54" s="35" t="s">
        <v>12</v>
      </c>
      <c r="C54" s="57">
        <v>19.2</v>
      </c>
      <c r="D54" s="46"/>
      <c r="E54" s="10"/>
    </row>
    <row r="55" spans="1:7" x14ac:dyDescent="0.25">
      <c r="B55" s="1" t="s">
        <v>9</v>
      </c>
      <c r="C55" s="58">
        <v>1361</v>
      </c>
      <c r="D55" s="99" t="s">
        <v>16</v>
      </c>
      <c r="E55" s="100"/>
      <c r="F55" s="103">
        <f>C56/C55</f>
        <v>2.5840999265246141</v>
      </c>
    </row>
    <row r="56" spans="1:7" x14ac:dyDescent="0.25">
      <c r="B56" s="1" t="s">
        <v>10</v>
      </c>
      <c r="C56" s="59">
        <v>3516.96</v>
      </c>
      <c r="D56" s="101"/>
      <c r="E56" s="102"/>
      <c r="F56" s="104"/>
    </row>
    <row r="57" spans="1:7" x14ac:dyDescent="0.25">
      <c r="B57" s="37"/>
      <c r="C57" s="38"/>
      <c r="D57" s="47"/>
    </row>
    <row r="58" spans="1:7" x14ac:dyDescent="0.3">
      <c r="B58" s="36" t="s">
        <v>7</v>
      </c>
      <c r="C58" s="60" t="s">
        <v>43</v>
      </c>
    </row>
    <row r="59" spans="1:7" x14ac:dyDescent="0.3">
      <c r="B59" s="36" t="s">
        <v>11</v>
      </c>
      <c r="C59" s="60">
        <v>60</v>
      </c>
    </row>
    <row r="60" spans="1:7" x14ac:dyDescent="0.3">
      <c r="B60" s="36" t="s">
        <v>13</v>
      </c>
      <c r="C60" s="51" t="s">
        <v>40</v>
      </c>
      <c r="D60" s="41"/>
    </row>
    <row r="61" spans="1:7" ht="24" thickBot="1" x14ac:dyDescent="0.3">
      <c r="B61" s="42"/>
      <c r="C61" s="42"/>
    </row>
    <row r="62" spans="1:7" ht="48" thickBot="1" x14ac:dyDescent="0.3">
      <c r="A62" s="77" t="s">
        <v>17</v>
      </c>
      <c r="B62" s="78"/>
      <c r="C62" s="23" t="s">
        <v>19</v>
      </c>
      <c r="D62" s="79" t="s">
        <v>21</v>
      </c>
      <c r="E62" s="80"/>
      <c r="F62" s="2" t="s">
        <v>20</v>
      </c>
    </row>
    <row r="63" spans="1:7" ht="27" customHeight="1" thickBot="1" x14ac:dyDescent="0.3">
      <c r="A63" s="81" t="s">
        <v>27</v>
      </c>
      <c r="B63" s="82"/>
      <c r="C63" s="52">
        <v>310</v>
      </c>
      <c r="D63" s="61">
        <v>19.2</v>
      </c>
      <c r="E63" s="18" t="s">
        <v>23</v>
      </c>
      <c r="F63" s="26">
        <f t="shared" ref="F63:F71" si="1">C63*D63</f>
        <v>5952</v>
      </c>
      <c r="G63" s="83"/>
    </row>
    <row r="64" spans="1:7" ht="48.75" customHeight="1" x14ac:dyDescent="0.25">
      <c r="A64" s="84" t="s">
        <v>28</v>
      </c>
      <c r="B64" s="85"/>
      <c r="C64" s="48">
        <v>210</v>
      </c>
      <c r="D64" s="62"/>
      <c r="E64" s="19" t="s">
        <v>24</v>
      </c>
      <c r="F64" s="27">
        <f t="shared" si="1"/>
        <v>0</v>
      </c>
      <c r="G64" s="83"/>
    </row>
    <row r="65" spans="1:7" ht="47.25" customHeight="1" thickBot="1" x14ac:dyDescent="0.3">
      <c r="A65" s="86" t="s">
        <v>18</v>
      </c>
      <c r="B65" s="87"/>
      <c r="C65" s="49">
        <v>880</v>
      </c>
      <c r="D65" s="63"/>
      <c r="E65" s="20" t="s">
        <v>24</v>
      </c>
      <c r="F65" s="28">
        <f t="shared" si="1"/>
        <v>0</v>
      </c>
      <c r="G65" s="83"/>
    </row>
    <row r="66" spans="1:7" ht="70.5" customHeight="1" thickBot="1" x14ac:dyDescent="0.3">
      <c r="A66" s="88" t="s">
        <v>29</v>
      </c>
      <c r="B66" s="89"/>
      <c r="C66" s="53">
        <v>1620</v>
      </c>
      <c r="D66" s="64">
        <v>19.2</v>
      </c>
      <c r="E66" s="24" t="s">
        <v>23</v>
      </c>
      <c r="F66" s="29">
        <f t="shared" si="1"/>
        <v>31104</v>
      </c>
      <c r="G66" s="83"/>
    </row>
    <row r="67" spans="1:7" ht="48" customHeight="1" x14ac:dyDescent="0.25">
      <c r="A67" s="84" t="s">
        <v>30</v>
      </c>
      <c r="B67" s="85"/>
      <c r="C67" s="69">
        <f>10500+12600</f>
        <v>23100</v>
      </c>
      <c r="D67" s="65"/>
      <c r="E67" s="19" t="s">
        <v>23</v>
      </c>
      <c r="F67" s="27">
        <f t="shared" si="1"/>
        <v>0</v>
      </c>
      <c r="G67" s="83"/>
    </row>
    <row r="68" spans="1:7" ht="112.5" customHeight="1" x14ac:dyDescent="0.25">
      <c r="A68" s="90" t="s">
        <v>32</v>
      </c>
      <c r="B68" s="91"/>
      <c r="C68" s="54">
        <v>1000</v>
      </c>
      <c r="D68" s="66"/>
      <c r="E68" s="21" t="s">
        <v>23</v>
      </c>
      <c r="F68" s="30">
        <f t="shared" si="1"/>
        <v>0</v>
      </c>
      <c r="G68" s="83"/>
    </row>
    <row r="69" spans="1:7" ht="75" customHeight="1" x14ac:dyDescent="0.25">
      <c r="A69" s="90" t="s">
        <v>31</v>
      </c>
      <c r="B69" s="91"/>
      <c r="C69" s="55">
        <v>18872</v>
      </c>
      <c r="D69" s="67"/>
      <c r="E69" s="21" t="s">
        <v>23</v>
      </c>
      <c r="F69" s="30">
        <f t="shared" si="1"/>
        <v>0</v>
      </c>
      <c r="G69" s="83"/>
    </row>
    <row r="70" spans="1:7" ht="115.5" customHeight="1" x14ac:dyDescent="0.25">
      <c r="A70" s="90" t="s">
        <v>33</v>
      </c>
      <c r="B70" s="91"/>
      <c r="C70" s="55">
        <v>4600</v>
      </c>
      <c r="D70" s="67"/>
      <c r="E70" s="21" t="s">
        <v>23</v>
      </c>
      <c r="F70" s="30">
        <f t="shared" si="1"/>
        <v>0</v>
      </c>
      <c r="G70" s="83"/>
    </row>
    <row r="71" spans="1:7" ht="93.75" customHeight="1" x14ac:dyDescent="0.25">
      <c r="A71" s="90" t="s">
        <v>34</v>
      </c>
      <c r="B71" s="91"/>
      <c r="C71" s="55">
        <v>944</v>
      </c>
      <c r="D71" s="67"/>
      <c r="E71" s="21"/>
      <c r="F71" s="30">
        <f t="shared" si="1"/>
        <v>0</v>
      </c>
      <c r="G71" s="83"/>
    </row>
    <row r="72" spans="1:7" ht="73.5" customHeight="1" x14ac:dyDescent="0.25">
      <c r="A72" s="90" t="s">
        <v>35</v>
      </c>
      <c r="B72" s="91"/>
      <c r="C72" s="55">
        <v>4300</v>
      </c>
      <c r="D72" s="67"/>
      <c r="E72" s="21" t="s">
        <v>23</v>
      </c>
      <c r="F72" s="30">
        <f>C72*D72</f>
        <v>0</v>
      </c>
      <c r="G72" s="83"/>
    </row>
    <row r="73" spans="1:7" ht="94.5" customHeight="1" thickBot="1" x14ac:dyDescent="0.3">
      <c r="A73" s="86" t="s">
        <v>36</v>
      </c>
      <c r="B73" s="87"/>
      <c r="C73" s="56">
        <v>3100</v>
      </c>
      <c r="D73" s="68"/>
      <c r="E73" s="20" t="s">
        <v>23</v>
      </c>
      <c r="F73" s="31">
        <f>C73*D73</f>
        <v>0</v>
      </c>
      <c r="G73" s="83"/>
    </row>
    <row r="74" spans="1:7" x14ac:dyDescent="0.25">
      <c r="B74" s="3"/>
      <c r="C74" s="3"/>
      <c r="D74" s="4"/>
      <c r="E74" s="4"/>
      <c r="G74" s="43"/>
    </row>
    <row r="75" spans="1:7" ht="25.5" x14ac:dyDescent="0.25">
      <c r="B75" s="14" t="s">
        <v>14</v>
      </c>
      <c r="C75" s="6"/>
    </row>
    <row r="76" spans="1:7" ht="20.25" x14ac:dyDescent="0.25">
      <c r="B76" s="74" t="s">
        <v>6</v>
      </c>
      <c r="C76" s="8" t="s">
        <v>0</v>
      </c>
      <c r="D76" s="9">
        <f>IF(F63&gt;0, ROUND((F63+C56)/C56,2), 0)</f>
        <v>2.69</v>
      </c>
      <c r="E76" s="9"/>
      <c r="F76" s="10"/>
      <c r="G76" s="7"/>
    </row>
    <row r="77" spans="1:7" x14ac:dyDescent="0.25">
      <c r="B77" s="74"/>
      <c r="C77" s="8" t="s">
        <v>1</v>
      </c>
      <c r="D77" s="9">
        <f>IF(SUM(F64:F65)&gt;0,ROUND((F64+F65+C56)/C56,2),0)</f>
        <v>0</v>
      </c>
      <c r="E77" s="9"/>
      <c r="F77" s="11"/>
      <c r="G77" s="44"/>
    </row>
    <row r="78" spans="1:7" x14ac:dyDescent="0.25">
      <c r="B78" s="74"/>
      <c r="C78" s="8" t="s">
        <v>2</v>
      </c>
      <c r="D78" s="9">
        <f>IF(F66&gt;0,ROUND((F66+C56)/C56,2),0)</f>
        <v>9.84</v>
      </c>
      <c r="E78" s="12"/>
      <c r="F78" s="11"/>
    </row>
    <row r="79" spans="1:7" x14ac:dyDescent="0.25">
      <c r="B79" s="74"/>
      <c r="C79" s="13" t="s">
        <v>3</v>
      </c>
      <c r="D79" s="32">
        <f>IF(SUM(F67:F73)&gt;0,ROUND((SUM(F67:F73)+C56)/C56,2),0)</f>
        <v>0</v>
      </c>
      <c r="E79" s="10"/>
      <c r="F79" s="11"/>
    </row>
    <row r="80" spans="1:7" ht="25.5" x14ac:dyDescent="0.25">
      <c r="C80" s="33" t="s">
        <v>4</v>
      </c>
      <c r="D80" s="34">
        <f>SUM(D76:D79)-IF(VALUE(COUNTIF(D76:D79,"&gt;0"))=4,3,0)-IF(VALUE(COUNTIF(D76:D79,"&gt;0"))=3,2,0)-IF(VALUE(COUNTIF(D76:D79,"&gt;0"))=2,1,0)</f>
        <v>11.53</v>
      </c>
      <c r="E80" s="25"/>
    </row>
    <row r="81" spans="1:7" x14ac:dyDescent="0.25">
      <c r="D81" s="15"/>
    </row>
    <row r="82" spans="1:7" ht="25.5" x14ac:dyDescent="0.35">
      <c r="A82" s="22"/>
      <c r="B82" s="16" t="s">
        <v>22</v>
      </c>
      <c r="C82" s="75">
        <f>D80*C56</f>
        <v>40550.548799999997</v>
      </c>
      <c r="D82" s="75"/>
    </row>
    <row r="83" spans="1:7" ht="20.25" x14ac:dyDescent="0.3">
      <c r="B83" s="17" t="s">
        <v>8</v>
      </c>
      <c r="C83" s="76">
        <f>C82/C55</f>
        <v>29.794672152828799</v>
      </c>
      <c r="D83" s="76"/>
      <c r="F83" s="7"/>
      <c r="G83" s="45"/>
    </row>
    <row r="85" spans="1:7" hidden="1" x14ac:dyDescent="0.25"/>
    <row r="86" spans="1:7" hidden="1" x14ac:dyDescent="0.25"/>
    <row r="87" spans="1:7" hidden="1" x14ac:dyDescent="0.25"/>
    <row r="88" spans="1:7" hidden="1" x14ac:dyDescent="0.25"/>
    <row r="89" spans="1:7" hidden="1" x14ac:dyDescent="0.25"/>
    <row r="90" spans="1:7" hidden="1" x14ac:dyDescent="0.25"/>
    <row r="91" spans="1:7" hidden="1" x14ac:dyDescent="0.25"/>
    <row r="92" spans="1:7" hidden="1" x14ac:dyDescent="0.25"/>
    <row r="93" spans="1:7" ht="60.75" x14ac:dyDescent="0.8">
      <c r="A93" s="105" t="s">
        <v>64</v>
      </c>
      <c r="B93" s="105"/>
      <c r="C93" s="105"/>
      <c r="D93" s="105"/>
      <c r="E93" s="105"/>
      <c r="F93" s="105"/>
      <c r="G93" s="105"/>
    </row>
    <row r="94" spans="1:7" x14ac:dyDescent="0.25">
      <c r="A94" s="106" t="s">
        <v>26</v>
      </c>
      <c r="B94" s="106"/>
      <c r="C94" s="106"/>
      <c r="D94" s="106"/>
      <c r="E94" s="106"/>
      <c r="F94" s="106"/>
    </row>
    <row r="95" spans="1:7" x14ac:dyDescent="0.25">
      <c r="B95" s="70"/>
      <c r="F95" s="7"/>
    </row>
    <row r="96" spans="1:7" ht="25.5" x14ac:dyDescent="0.25">
      <c r="B96" s="14" t="s">
        <v>5</v>
      </c>
      <c r="C96" s="6"/>
    </row>
    <row r="97" spans="1:7" ht="20.25" customHeight="1" x14ac:dyDescent="0.25">
      <c r="A97" s="10"/>
      <c r="B97" s="92" t="s">
        <v>15</v>
      </c>
      <c r="C97" s="95" t="s">
        <v>37</v>
      </c>
      <c r="D97" s="96"/>
      <c r="E97" s="96"/>
      <c r="F97" s="97"/>
      <c r="G97" s="40"/>
    </row>
    <row r="98" spans="1:7" ht="20.25" customHeight="1" x14ac:dyDescent="0.25">
      <c r="A98" s="10"/>
      <c r="B98" s="93"/>
      <c r="C98" s="98" t="s">
        <v>39</v>
      </c>
      <c r="D98" s="98"/>
      <c r="E98" s="98"/>
      <c r="F98" s="98"/>
      <c r="G98" s="40"/>
    </row>
    <row r="99" spans="1:7" ht="20.25" customHeight="1" x14ac:dyDescent="0.25">
      <c r="A99" s="10"/>
      <c r="B99" s="94"/>
      <c r="C99" s="98" t="s">
        <v>44</v>
      </c>
      <c r="D99" s="98"/>
      <c r="E99" s="98"/>
      <c r="F99" s="98"/>
      <c r="G99" s="40"/>
    </row>
    <row r="100" spans="1:7" x14ac:dyDescent="0.25">
      <c r="B100" s="35" t="s">
        <v>12</v>
      </c>
      <c r="C100" s="57">
        <v>5</v>
      </c>
      <c r="D100" s="46"/>
      <c r="E100" s="10"/>
    </row>
    <row r="101" spans="1:7" x14ac:dyDescent="0.25">
      <c r="B101" s="1" t="s">
        <v>9</v>
      </c>
      <c r="C101" s="58">
        <v>639</v>
      </c>
      <c r="D101" s="99" t="s">
        <v>16</v>
      </c>
      <c r="E101" s="100"/>
      <c r="F101" s="103">
        <f>C102/C101</f>
        <v>5.1536463223787168</v>
      </c>
    </row>
    <row r="102" spans="1:7" x14ac:dyDescent="0.25">
      <c r="B102" s="1" t="s">
        <v>10</v>
      </c>
      <c r="C102" s="59">
        <v>3293.18</v>
      </c>
      <c r="D102" s="101"/>
      <c r="E102" s="102"/>
      <c r="F102" s="104"/>
    </row>
    <row r="103" spans="1:7" x14ac:dyDescent="0.25">
      <c r="B103" s="37"/>
      <c r="C103" s="38"/>
      <c r="D103" s="47"/>
    </row>
    <row r="104" spans="1:7" x14ac:dyDescent="0.3">
      <c r="B104" s="36" t="s">
        <v>7</v>
      </c>
      <c r="C104" s="60" t="s">
        <v>45</v>
      </c>
    </row>
    <row r="105" spans="1:7" x14ac:dyDescent="0.3">
      <c r="B105" s="36" t="s">
        <v>11</v>
      </c>
      <c r="C105" s="60">
        <v>60</v>
      </c>
    </row>
    <row r="106" spans="1:7" x14ac:dyDescent="0.3">
      <c r="B106" s="36" t="s">
        <v>13</v>
      </c>
      <c r="C106" s="51" t="s">
        <v>40</v>
      </c>
      <c r="D106" s="41"/>
    </row>
    <row r="107" spans="1:7" ht="24" thickBot="1" x14ac:dyDescent="0.3">
      <c r="B107" s="42"/>
      <c r="C107" s="42"/>
    </row>
    <row r="108" spans="1:7" ht="48" thickBot="1" x14ac:dyDescent="0.3">
      <c r="A108" s="77" t="s">
        <v>17</v>
      </c>
      <c r="B108" s="78"/>
      <c r="C108" s="23" t="s">
        <v>19</v>
      </c>
      <c r="D108" s="79" t="s">
        <v>21</v>
      </c>
      <c r="E108" s="80"/>
      <c r="F108" s="2" t="s">
        <v>20</v>
      </c>
    </row>
    <row r="109" spans="1:7" ht="24" thickBot="1" x14ac:dyDescent="0.3">
      <c r="A109" s="81" t="s">
        <v>27</v>
      </c>
      <c r="B109" s="82"/>
      <c r="C109" s="52">
        <v>310</v>
      </c>
      <c r="D109" s="61">
        <v>5</v>
      </c>
      <c r="E109" s="18" t="s">
        <v>23</v>
      </c>
      <c r="F109" s="26">
        <f t="shared" ref="F109:F116" si="2">C109*D109</f>
        <v>1550</v>
      </c>
      <c r="G109" s="83"/>
    </row>
    <row r="110" spans="1:7" ht="53.25" customHeight="1" x14ac:dyDescent="0.25">
      <c r="A110" s="84" t="s">
        <v>28</v>
      </c>
      <c r="B110" s="85"/>
      <c r="C110" s="48">
        <v>210</v>
      </c>
      <c r="D110" s="62"/>
      <c r="E110" s="19" t="s">
        <v>24</v>
      </c>
      <c r="F110" s="27">
        <f t="shared" si="2"/>
        <v>0</v>
      </c>
      <c r="G110" s="83"/>
    </row>
    <row r="111" spans="1:7" ht="49.5" customHeight="1" thickBot="1" x14ac:dyDescent="0.3">
      <c r="A111" s="86" t="s">
        <v>18</v>
      </c>
      <c r="B111" s="87"/>
      <c r="C111" s="49">
        <v>880</v>
      </c>
      <c r="D111" s="63"/>
      <c r="E111" s="20" t="s">
        <v>24</v>
      </c>
      <c r="F111" s="28">
        <f t="shared" si="2"/>
        <v>0</v>
      </c>
      <c r="G111" s="83"/>
    </row>
    <row r="112" spans="1:7" ht="73.5" customHeight="1" thickBot="1" x14ac:dyDescent="0.3">
      <c r="A112" s="88" t="s">
        <v>29</v>
      </c>
      <c r="B112" s="89"/>
      <c r="C112" s="53">
        <v>1620</v>
      </c>
      <c r="D112" s="64">
        <v>5</v>
      </c>
      <c r="E112" s="24" t="s">
        <v>23</v>
      </c>
      <c r="F112" s="29">
        <f t="shared" si="2"/>
        <v>8100</v>
      </c>
      <c r="G112" s="83"/>
    </row>
    <row r="113" spans="1:7" ht="52.5" customHeight="1" x14ac:dyDescent="0.25">
      <c r="A113" s="84" t="s">
        <v>30</v>
      </c>
      <c r="B113" s="85"/>
      <c r="C113" s="69">
        <f>10500+12600</f>
        <v>23100</v>
      </c>
      <c r="D113" s="65"/>
      <c r="E113" s="19" t="s">
        <v>23</v>
      </c>
      <c r="F113" s="27">
        <f t="shared" si="2"/>
        <v>0</v>
      </c>
      <c r="G113" s="83"/>
    </row>
    <row r="114" spans="1:7" ht="118.5" customHeight="1" x14ac:dyDescent="0.25">
      <c r="A114" s="90" t="s">
        <v>32</v>
      </c>
      <c r="B114" s="91"/>
      <c r="C114" s="54">
        <v>1000</v>
      </c>
      <c r="D114" s="66"/>
      <c r="E114" s="21" t="s">
        <v>23</v>
      </c>
      <c r="F114" s="30">
        <f t="shared" si="2"/>
        <v>0</v>
      </c>
      <c r="G114" s="83"/>
    </row>
    <row r="115" spans="1:7" ht="68.25" customHeight="1" x14ac:dyDescent="0.25">
      <c r="A115" s="90" t="s">
        <v>31</v>
      </c>
      <c r="B115" s="91"/>
      <c r="C115" s="55">
        <v>18872</v>
      </c>
      <c r="D115" s="67"/>
      <c r="E115" s="21" t="s">
        <v>23</v>
      </c>
      <c r="F115" s="30">
        <f t="shared" si="2"/>
        <v>0</v>
      </c>
      <c r="G115" s="83"/>
    </row>
    <row r="116" spans="1:7" ht="118.5" customHeight="1" x14ac:dyDescent="0.25">
      <c r="A116" s="90" t="s">
        <v>33</v>
      </c>
      <c r="B116" s="91"/>
      <c r="C116" s="55">
        <v>4600</v>
      </c>
      <c r="D116" s="67"/>
      <c r="E116" s="21" t="s">
        <v>23</v>
      </c>
      <c r="F116" s="30">
        <f t="shared" si="2"/>
        <v>0</v>
      </c>
      <c r="G116" s="83"/>
    </row>
    <row r="117" spans="1:7" ht="96.75" customHeight="1" x14ac:dyDescent="0.25">
      <c r="A117" s="90" t="s">
        <v>34</v>
      </c>
      <c r="B117" s="91"/>
      <c r="C117" s="55">
        <v>944</v>
      </c>
      <c r="D117" s="67"/>
      <c r="E117" s="21" t="s">
        <v>23</v>
      </c>
      <c r="F117" s="30">
        <f>C117*D117</f>
        <v>0</v>
      </c>
      <c r="G117" s="83"/>
    </row>
    <row r="118" spans="1:7" ht="81.75" customHeight="1" x14ac:dyDescent="0.25">
      <c r="A118" s="90" t="s">
        <v>35</v>
      </c>
      <c r="B118" s="91"/>
      <c r="C118" s="55">
        <v>4300</v>
      </c>
      <c r="D118" s="67"/>
      <c r="E118" s="21" t="s">
        <v>23</v>
      </c>
      <c r="F118" s="30">
        <f>C118*D118</f>
        <v>0</v>
      </c>
      <c r="G118" s="83"/>
    </row>
    <row r="119" spans="1:7" ht="96.75" customHeight="1" thickBot="1" x14ac:dyDescent="0.3">
      <c r="A119" s="86" t="s">
        <v>36</v>
      </c>
      <c r="B119" s="87"/>
      <c r="C119" s="56">
        <v>3100</v>
      </c>
      <c r="D119" s="68"/>
      <c r="E119" s="20" t="s">
        <v>23</v>
      </c>
      <c r="F119" s="31">
        <f>C119*D119</f>
        <v>0</v>
      </c>
      <c r="G119" s="83"/>
    </row>
    <row r="120" spans="1:7" x14ac:dyDescent="0.25">
      <c r="B120" s="3"/>
      <c r="C120" s="3"/>
      <c r="D120" s="4"/>
      <c r="E120" s="4"/>
      <c r="G120" s="43"/>
    </row>
    <row r="121" spans="1:7" ht="25.5" x14ac:dyDescent="0.25">
      <c r="B121" s="14" t="s">
        <v>14</v>
      </c>
      <c r="C121" s="6"/>
    </row>
    <row r="122" spans="1:7" ht="20.25" x14ac:dyDescent="0.25">
      <c r="B122" s="74" t="s">
        <v>6</v>
      </c>
      <c r="C122" s="71" t="s">
        <v>0</v>
      </c>
      <c r="D122" s="9">
        <f>IF(F109&gt;0, ROUND((F109+C102)/C102,2), 0)</f>
        <v>1.47</v>
      </c>
      <c r="E122" s="9"/>
      <c r="F122" s="10"/>
      <c r="G122" s="7"/>
    </row>
    <row r="123" spans="1:7" x14ac:dyDescent="0.25">
      <c r="B123" s="74"/>
      <c r="C123" s="71" t="s">
        <v>1</v>
      </c>
      <c r="D123" s="9">
        <f>IF(SUM(F110:F111)&gt;0,ROUND((F110+F111+C102)/C102,2),0)</f>
        <v>0</v>
      </c>
      <c r="E123" s="9"/>
      <c r="F123" s="11"/>
      <c r="G123" s="44"/>
    </row>
    <row r="124" spans="1:7" x14ac:dyDescent="0.25">
      <c r="B124" s="74"/>
      <c r="C124" s="71" t="s">
        <v>2</v>
      </c>
      <c r="D124" s="9">
        <f>IF(F112&gt;0,ROUND((F112+C102)/C102,2),0)</f>
        <v>3.46</v>
      </c>
      <c r="E124" s="12"/>
      <c r="F124" s="11"/>
    </row>
    <row r="125" spans="1:7" x14ac:dyDescent="0.25">
      <c r="B125" s="74"/>
      <c r="C125" s="13" t="s">
        <v>3</v>
      </c>
      <c r="D125" s="32">
        <f>IF(SUM(F113:F119)&gt;0,ROUND((SUM(F113:F119)+C102)/C102,2),0)</f>
        <v>0</v>
      </c>
      <c r="E125" s="10"/>
      <c r="F125" s="11"/>
    </row>
    <row r="126" spans="1:7" ht="25.5" x14ac:dyDescent="0.25">
      <c r="C126" s="33" t="s">
        <v>4</v>
      </c>
      <c r="D126" s="34">
        <f>SUM(D122:D125)-IF(VALUE(COUNTIF(D122:D125,"&gt;0"))=4,3,0)-IF(VALUE(COUNTIF(D122:D125,"&gt;0"))=3,2,0)-IF(VALUE(COUNTIF(D122:D125,"&gt;0"))=2,1,0)</f>
        <v>3.9299999999999997</v>
      </c>
      <c r="E126" s="25"/>
    </row>
    <row r="127" spans="1:7" x14ac:dyDescent="0.25">
      <c r="D127" s="15"/>
    </row>
    <row r="128" spans="1:7" ht="25.5" x14ac:dyDescent="0.35">
      <c r="A128" s="22"/>
      <c r="B128" s="16" t="s">
        <v>22</v>
      </c>
      <c r="C128" s="75">
        <f>D126*C102</f>
        <v>12942.197399999999</v>
      </c>
      <c r="D128" s="75"/>
    </row>
    <row r="129" spans="1:7" ht="20.25" x14ac:dyDescent="0.3">
      <c r="B129" s="17" t="s">
        <v>8</v>
      </c>
      <c r="C129" s="76">
        <f>C128/C101</f>
        <v>20.253830046948355</v>
      </c>
      <c r="D129" s="76"/>
      <c r="F129" s="7"/>
      <c r="G129" s="45"/>
    </row>
    <row r="130" spans="1:7" hidden="1" x14ac:dyDescent="0.25"/>
    <row r="131" spans="1:7" hidden="1" x14ac:dyDescent="0.25"/>
    <row r="132" spans="1:7" hidden="1" x14ac:dyDescent="0.25"/>
    <row r="133" spans="1:7" hidden="1" x14ac:dyDescent="0.25"/>
    <row r="134" spans="1:7" hidden="1" x14ac:dyDescent="0.25"/>
    <row r="135" spans="1:7" hidden="1" x14ac:dyDescent="0.25"/>
    <row r="136" spans="1:7" hidden="1" x14ac:dyDescent="0.25"/>
    <row r="137" spans="1:7" hidden="1" x14ac:dyDescent="0.25"/>
    <row r="138" spans="1:7" hidden="1" x14ac:dyDescent="0.25"/>
    <row r="139" spans="1:7" ht="60.75" x14ac:dyDescent="0.8">
      <c r="A139" s="105" t="s">
        <v>65</v>
      </c>
      <c r="B139" s="105"/>
      <c r="C139" s="105"/>
      <c r="D139" s="105"/>
      <c r="E139" s="105"/>
      <c r="F139" s="105"/>
      <c r="G139" s="105"/>
    </row>
    <row r="140" spans="1:7" x14ac:dyDescent="0.25">
      <c r="A140" s="106" t="s">
        <v>26</v>
      </c>
      <c r="B140" s="106"/>
      <c r="C140" s="106"/>
      <c r="D140" s="106"/>
      <c r="E140" s="106"/>
      <c r="F140" s="106"/>
    </row>
    <row r="141" spans="1:7" x14ac:dyDescent="0.25">
      <c r="B141" s="70"/>
      <c r="F141" s="7"/>
    </row>
    <row r="142" spans="1:7" ht="25.5" x14ac:dyDescent="0.25">
      <c r="B142" s="14" t="s">
        <v>5</v>
      </c>
      <c r="C142" s="6"/>
    </row>
    <row r="143" spans="1:7" ht="20.25" customHeight="1" x14ac:dyDescent="0.25">
      <c r="A143" s="10"/>
      <c r="B143" s="92" t="s">
        <v>15</v>
      </c>
      <c r="C143" s="95" t="s">
        <v>37</v>
      </c>
      <c r="D143" s="96"/>
      <c r="E143" s="96"/>
      <c r="F143" s="97"/>
      <c r="G143" s="40"/>
    </row>
    <row r="144" spans="1:7" ht="20.25" customHeight="1" x14ac:dyDescent="0.25">
      <c r="A144" s="10"/>
      <c r="B144" s="93"/>
      <c r="C144" s="98" t="str">
        <f>C98</f>
        <v>Тюбяк-Чирковское уч.лесничество</v>
      </c>
      <c r="D144" s="98"/>
      <c r="E144" s="98"/>
      <c r="F144" s="98"/>
      <c r="G144" s="40"/>
    </row>
    <row r="145" spans="1:7" ht="20.25" customHeight="1" x14ac:dyDescent="0.25">
      <c r="A145" s="10"/>
      <c r="B145" s="94"/>
      <c r="C145" s="98" t="s">
        <v>46</v>
      </c>
      <c r="D145" s="98"/>
      <c r="E145" s="98"/>
      <c r="F145" s="98"/>
      <c r="G145" s="40"/>
    </row>
    <row r="146" spans="1:7" x14ac:dyDescent="0.25">
      <c r="B146" s="35" t="s">
        <v>12</v>
      </c>
      <c r="C146" s="57">
        <v>3.8</v>
      </c>
      <c r="D146" s="46"/>
      <c r="E146" s="10"/>
    </row>
    <row r="147" spans="1:7" x14ac:dyDescent="0.25">
      <c r="B147" s="1" t="s">
        <v>9</v>
      </c>
      <c r="C147" s="58">
        <v>519</v>
      </c>
      <c r="D147" s="99" t="s">
        <v>16</v>
      </c>
      <c r="E147" s="100"/>
      <c r="F147" s="103">
        <f>C148/C147</f>
        <v>108.9804816955684</v>
      </c>
    </row>
    <row r="148" spans="1:7" x14ac:dyDescent="0.25">
      <c r="B148" s="1" t="s">
        <v>10</v>
      </c>
      <c r="C148" s="59">
        <v>56560.87</v>
      </c>
      <c r="D148" s="101"/>
      <c r="E148" s="102"/>
      <c r="F148" s="104"/>
    </row>
    <row r="149" spans="1:7" x14ac:dyDescent="0.25">
      <c r="B149" s="37"/>
      <c r="C149" s="38"/>
      <c r="D149" s="47"/>
    </row>
    <row r="150" spans="1:7" x14ac:dyDescent="0.3">
      <c r="B150" s="36" t="s">
        <v>7</v>
      </c>
      <c r="C150" s="60" t="s">
        <v>47</v>
      </c>
    </row>
    <row r="151" spans="1:7" x14ac:dyDescent="0.3">
      <c r="B151" s="36" t="s">
        <v>11</v>
      </c>
      <c r="C151" s="60">
        <v>110</v>
      </c>
    </row>
    <row r="152" spans="1:7" x14ac:dyDescent="0.3">
      <c r="B152" s="36" t="s">
        <v>13</v>
      </c>
      <c r="C152" s="51" t="s">
        <v>25</v>
      </c>
      <c r="D152" s="41"/>
    </row>
    <row r="153" spans="1:7" ht="24" thickBot="1" x14ac:dyDescent="0.3">
      <c r="B153" s="42"/>
      <c r="C153" s="42"/>
    </row>
    <row r="154" spans="1:7" ht="48" thickBot="1" x14ac:dyDescent="0.3">
      <c r="A154" s="77" t="s">
        <v>17</v>
      </c>
      <c r="B154" s="78"/>
      <c r="C154" s="23" t="s">
        <v>19</v>
      </c>
      <c r="D154" s="79" t="s">
        <v>21</v>
      </c>
      <c r="E154" s="80"/>
      <c r="F154" s="2" t="s">
        <v>20</v>
      </c>
    </row>
    <row r="155" spans="1:7" ht="27" customHeight="1" thickBot="1" x14ac:dyDescent="0.3">
      <c r="A155" s="81" t="s">
        <v>27</v>
      </c>
      <c r="B155" s="82"/>
      <c r="C155" s="52">
        <v>310</v>
      </c>
      <c r="D155" s="61">
        <v>3.8</v>
      </c>
      <c r="E155" s="18" t="s">
        <v>23</v>
      </c>
      <c r="F155" s="26">
        <f t="shared" ref="F155:F163" si="3">C155*D155</f>
        <v>1178</v>
      </c>
      <c r="G155" s="83"/>
    </row>
    <row r="156" spans="1:7" ht="48.75" customHeight="1" x14ac:dyDescent="0.25">
      <c r="A156" s="84" t="s">
        <v>28</v>
      </c>
      <c r="B156" s="85"/>
      <c r="C156" s="48">
        <v>210</v>
      </c>
      <c r="D156" s="62">
        <v>1.6</v>
      </c>
      <c r="E156" s="19" t="s">
        <v>24</v>
      </c>
      <c r="F156" s="27">
        <f t="shared" si="3"/>
        <v>336</v>
      </c>
      <c r="G156" s="83"/>
    </row>
    <row r="157" spans="1:7" ht="47.25" customHeight="1" thickBot="1" x14ac:dyDescent="0.3">
      <c r="A157" s="86" t="s">
        <v>18</v>
      </c>
      <c r="B157" s="87"/>
      <c r="C157" s="49">
        <v>880</v>
      </c>
      <c r="D157" s="63">
        <v>1.6</v>
      </c>
      <c r="E157" s="20" t="s">
        <v>24</v>
      </c>
      <c r="F157" s="28">
        <f t="shared" si="3"/>
        <v>1408</v>
      </c>
      <c r="G157" s="83"/>
    </row>
    <row r="158" spans="1:7" ht="70.5" customHeight="1" thickBot="1" x14ac:dyDescent="0.3">
      <c r="A158" s="88" t="s">
        <v>29</v>
      </c>
      <c r="B158" s="89"/>
      <c r="C158" s="53">
        <v>1620</v>
      </c>
      <c r="D158" s="64"/>
      <c r="E158" s="24" t="s">
        <v>23</v>
      </c>
      <c r="F158" s="29">
        <f t="shared" si="3"/>
        <v>0</v>
      </c>
      <c r="G158" s="83"/>
    </row>
    <row r="159" spans="1:7" ht="48" customHeight="1" x14ac:dyDescent="0.25">
      <c r="A159" s="84" t="s">
        <v>30</v>
      </c>
      <c r="B159" s="85"/>
      <c r="C159" s="69">
        <f>10500+12600</f>
        <v>23100</v>
      </c>
      <c r="D159" s="65">
        <v>3.8</v>
      </c>
      <c r="E159" s="19" t="s">
        <v>23</v>
      </c>
      <c r="F159" s="27">
        <f t="shared" si="3"/>
        <v>87780</v>
      </c>
      <c r="G159" s="83"/>
    </row>
    <row r="160" spans="1:7" ht="112.5" customHeight="1" x14ac:dyDescent="0.25">
      <c r="A160" s="90" t="s">
        <v>32</v>
      </c>
      <c r="B160" s="91"/>
      <c r="C160" s="54">
        <v>1000</v>
      </c>
      <c r="D160" s="66"/>
      <c r="E160" s="21" t="s">
        <v>23</v>
      </c>
      <c r="F160" s="30">
        <f t="shared" si="3"/>
        <v>0</v>
      </c>
      <c r="G160" s="83"/>
    </row>
    <row r="161" spans="1:7" ht="75" customHeight="1" x14ac:dyDescent="0.25">
      <c r="A161" s="90" t="s">
        <v>31</v>
      </c>
      <c r="B161" s="91"/>
      <c r="C161" s="55">
        <v>18872</v>
      </c>
      <c r="D161" s="67">
        <v>3.8</v>
      </c>
      <c r="E161" s="21" t="s">
        <v>23</v>
      </c>
      <c r="F161" s="30">
        <f t="shared" si="3"/>
        <v>71713.599999999991</v>
      </c>
      <c r="G161" s="83"/>
    </row>
    <row r="162" spans="1:7" ht="115.5" customHeight="1" x14ac:dyDescent="0.25">
      <c r="A162" s="90" t="s">
        <v>33</v>
      </c>
      <c r="B162" s="91"/>
      <c r="C162" s="55">
        <v>4600</v>
      </c>
      <c r="D162" s="67">
        <v>3.8</v>
      </c>
      <c r="E162" s="21" t="s">
        <v>23</v>
      </c>
      <c r="F162" s="30">
        <f t="shared" si="3"/>
        <v>17480</v>
      </c>
      <c r="G162" s="83"/>
    </row>
    <row r="163" spans="1:7" ht="93.75" customHeight="1" x14ac:dyDescent="0.25">
      <c r="A163" s="90" t="s">
        <v>34</v>
      </c>
      <c r="B163" s="91"/>
      <c r="C163" s="55">
        <v>944</v>
      </c>
      <c r="D163" s="67">
        <v>3.8</v>
      </c>
      <c r="E163" s="21"/>
      <c r="F163" s="30">
        <f t="shared" si="3"/>
        <v>3587.2</v>
      </c>
      <c r="G163" s="83"/>
    </row>
    <row r="164" spans="1:7" ht="73.5" customHeight="1" x14ac:dyDescent="0.25">
      <c r="A164" s="90" t="s">
        <v>35</v>
      </c>
      <c r="B164" s="91"/>
      <c r="C164" s="55">
        <v>4300</v>
      </c>
      <c r="D164" s="67">
        <v>3.8</v>
      </c>
      <c r="E164" s="21" t="s">
        <v>23</v>
      </c>
      <c r="F164" s="30">
        <f>C164*D164</f>
        <v>16340</v>
      </c>
      <c r="G164" s="83"/>
    </row>
    <row r="165" spans="1:7" ht="94.5" customHeight="1" thickBot="1" x14ac:dyDescent="0.3">
      <c r="A165" s="86" t="s">
        <v>36</v>
      </c>
      <c r="B165" s="87"/>
      <c r="C165" s="56">
        <v>3100</v>
      </c>
      <c r="D165" s="68">
        <v>38</v>
      </c>
      <c r="E165" s="20" t="s">
        <v>23</v>
      </c>
      <c r="F165" s="31">
        <f>C165*D165</f>
        <v>117800</v>
      </c>
      <c r="G165" s="83"/>
    </row>
    <row r="166" spans="1:7" x14ac:dyDescent="0.25">
      <c r="B166" s="3"/>
      <c r="C166" s="3"/>
      <c r="D166" s="4"/>
      <c r="E166" s="4"/>
      <c r="G166" s="43"/>
    </row>
    <row r="167" spans="1:7" ht="25.5" x14ac:dyDescent="0.25">
      <c r="B167" s="14" t="s">
        <v>14</v>
      </c>
      <c r="C167" s="6"/>
    </row>
    <row r="168" spans="1:7" ht="20.25" x14ac:dyDescent="0.25">
      <c r="B168" s="74" t="s">
        <v>6</v>
      </c>
      <c r="C168" s="71" t="s">
        <v>0</v>
      </c>
      <c r="D168" s="9">
        <f>IF(F155&gt;0, ROUND((F155+C148)/C148,2), 0)</f>
        <v>1.02</v>
      </c>
      <c r="E168" s="9"/>
      <c r="F168" s="10"/>
      <c r="G168" s="7"/>
    </row>
    <row r="169" spans="1:7" x14ac:dyDescent="0.25">
      <c r="B169" s="74"/>
      <c r="C169" s="71" t="s">
        <v>1</v>
      </c>
      <c r="D169" s="9">
        <f>IF(SUM(F156:F157)&gt;0,ROUND((F156+F157+C148)/C148,2),0)</f>
        <v>1.03</v>
      </c>
      <c r="E169" s="9"/>
      <c r="F169" s="11"/>
      <c r="G169" s="44"/>
    </row>
    <row r="170" spans="1:7" x14ac:dyDescent="0.25">
      <c r="B170" s="74"/>
      <c r="C170" s="71" t="s">
        <v>2</v>
      </c>
      <c r="D170" s="9">
        <f>IF(F158&gt;0,ROUND((F158+C148)/C148,2),0)</f>
        <v>0</v>
      </c>
      <c r="E170" s="12"/>
      <c r="F170" s="11"/>
    </row>
    <row r="171" spans="1:7" x14ac:dyDescent="0.25">
      <c r="B171" s="74"/>
      <c r="C171" s="13" t="s">
        <v>3</v>
      </c>
      <c r="D171" s="32">
        <f>IF(SUM(F159:F165)&gt;0,ROUND((SUM(F159:F165)+C148)/C148,2),0)</f>
        <v>6.56</v>
      </c>
      <c r="E171" s="10"/>
      <c r="F171" s="11"/>
    </row>
    <row r="172" spans="1:7" ht="25.5" x14ac:dyDescent="0.25">
      <c r="C172" s="33" t="s">
        <v>4</v>
      </c>
      <c r="D172" s="34">
        <f>SUM(D168:D171)-IF(VALUE(COUNTIF(D168:D171,"&gt;0"))=4,3,0)-IF(VALUE(COUNTIF(D168:D171,"&gt;0"))=3,2,0)-IF(VALUE(COUNTIF(D168:D171,"&gt;0"))=2,1,0)</f>
        <v>6.6099999999999994</v>
      </c>
      <c r="E172" s="25"/>
    </row>
    <row r="173" spans="1:7" x14ac:dyDescent="0.25">
      <c r="D173" s="15"/>
    </row>
    <row r="174" spans="1:7" ht="25.5" x14ac:dyDescent="0.35">
      <c r="A174" s="22"/>
      <c r="B174" s="16" t="s">
        <v>22</v>
      </c>
      <c r="C174" s="75">
        <f>D172*C148</f>
        <v>373867.35070000001</v>
      </c>
      <c r="D174" s="75"/>
    </row>
    <row r="175" spans="1:7" ht="20.25" x14ac:dyDescent="0.3">
      <c r="B175" s="17" t="s">
        <v>8</v>
      </c>
      <c r="C175" s="76">
        <f>C174/C147</f>
        <v>720.3609840077072</v>
      </c>
      <c r="D175" s="76"/>
      <c r="F175" s="7"/>
      <c r="G175" s="45"/>
    </row>
    <row r="177" spans="1:7" hidden="1" x14ac:dyDescent="0.25"/>
    <row r="178" spans="1:7" hidden="1" x14ac:dyDescent="0.25"/>
    <row r="179" spans="1:7" hidden="1" x14ac:dyDescent="0.25"/>
    <row r="180" spans="1:7" hidden="1" x14ac:dyDescent="0.25"/>
    <row r="181" spans="1:7" hidden="1" x14ac:dyDescent="0.25"/>
    <row r="182" spans="1:7" hidden="1" x14ac:dyDescent="0.25"/>
    <row r="183" spans="1:7" hidden="1" x14ac:dyDescent="0.25"/>
    <row r="184" spans="1:7" hidden="1" x14ac:dyDescent="0.25"/>
    <row r="185" spans="1:7" ht="60.75" x14ac:dyDescent="0.8">
      <c r="A185" s="105" t="s">
        <v>66</v>
      </c>
      <c r="B185" s="105"/>
      <c r="C185" s="105"/>
      <c r="D185" s="105"/>
      <c r="E185" s="105"/>
      <c r="F185" s="105"/>
      <c r="G185" s="105"/>
    </row>
    <row r="186" spans="1:7" x14ac:dyDescent="0.25">
      <c r="A186" s="106" t="s">
        <v>26</v>
      </c>
      <c r="B186" s="106"/>
      <c r="C186" s="106"/>
      <c r="D186" s="106"/>
      <c r="E186" s="106"/>
      <c r="F186" s="106"/>
    </row>
    <row r="187" spans="1:7" x14ac:dyDescent="0.25">
      <c r="B187" s="70"/>
      <c r="F187" s="7"/>
    </row>
    <row r="188" spans="1:7" ht="25.5" x14ac:dyDescent="0.25">
      <c r="B188" s="14" t="s">
        <v>5</v>
      </c>
      <c r="C188" s="6"/>
    </row>
    <row r="189" spans="1:7" ht="20.25" customHeight="1" x14ac:dyDescent="0.25">
      <c r="A189" s="10"/>
      <c r="B189" s="92" t="s">
        <v>15</v>
      </c>
      <c r="C189" s="95" t="s">
        <v>37</v>
      </c>
      <c r="D189" s="96"/>
      <c r="E189" s="96"/>
      <c r="F189" s="97"/>
      <c r="G189" s="40"/>
    </row>
    <row r="190" spans="1:7" ht="20.25" customHeight="1" x14ac:dyDescent="0.25">
      <c r="A190" s="10"/>
      <c r="B190" s="93"/>
      <c r="C190" s="98" t="s">
        <v>48</v>
      </c>
      <c r="D190" s="98"/>
      <c r="E190" s="98"/>
      <c r="F190" s="98"/>
      <c r="G190" s="40"/>
    </row>
    <row r="191" spans="1:7" ht="20.25" customHeight="1" x14ac:dyDescent="0.25">
      <c r="A191" s="10"/>
      <c r="B191" s="94"/>
      <c r="C191" s="98" t="s">
        <v>49</v>
      </c>
      <c r="D191" s="98"/>
      <c r="E191" s="98"/>
      <c r="F191" s="98"/>
      <c r="G191" s="40"/>
    </row>
    <row r="192" spans="1:7" x14ac:dyDescent="0.25">
      <c r="B192" s="35" t="s">
        <v>12</v>
      </c>
      <c r="C192" s="57">
        <v>15.1</v>
      </c>
      <c r="D192" s="46"/>
      <c r="E192" s="10"/>
    </row>
    <row r="193" spans="1:7" x14ac:dyDescent="0.25">
      <c r="B193" s="1" t="s">
        <v>9</v>
      </c>
      <c r="C193" s="58">
        <v>1054</v>
      </c>
      <c r="D193" s="99" t="s">
        <v>16</v>
      </c>
      <c r="E193" s="100"/>
      <c r="F193" s="103">
        <f>C194/C193</f>
        <v>6.2558633776091082</v>
      </c>
    </row>
    <row r="194" spans="1:7" x14ac:dyDescent="0.25">
      <c r="B194" s="1" t="s">
        <v>10</v>
      </c>
      <c r="C194" s="59">
        <v>6593.68</v>
      </c>
      <c r="D194" s="101"/>
      <c r="E194" s="102"/>
      <c r="F194" s="104"/>
    </row>
    <row r="195" spans="1:7" x14ac:dyDescent="0.25">
      <c r="B195" s="37"/>
      <c r="C195" s="38"/>
      <c r="D195" s="47"/>
    </row>
    <row r="196" spans="1:7" x14ac:dyDescent="0.3">
      <c r="B196" s="36" t="s">
        <v>7</v>
      </c>
      <c r="C196" s="60" t="s">
        <v>50</v>
      </c>
    </row>
    <row r="197" spans="1:7" x14ac:dyDescent="0.3">
      <c r="B197" s="36" t="s">
        <v>11</v>
      </c>
      <c r="C197" s="60">
        <v>50</v>
      </c>
    </row>
    <row r="198" spans="1:7" x14ac:dyDescent="0.3">
      <c r="B198" s="36" t="s">
        <v>13</v>
      </c>
      <c r="C198" s="51" t="s">
        <v>40</v>
      </c>
      <c r="D198" s="41"/>
    </row>
    <row r="199" spans="1:7" ht="24" thickBot="1" x14ac:dyDescent="0.3">
      <c r="B199" s="42"/>
      <c r="C199" s="42"/>
    </row>
    <row r="200" spans="1:7" ht="48" thickBot="1" x14ac:dyDescent="0.3">
      <c r="A200" s="77" t="s">
        <v>17</v>
      </c>
      <c r="B200" s="78"/>
      <c r="C200" s="23" t="s">
        <v>19</v>
      </c>
      <c r="D200" s="79" t="s">
        <v>21</v>
      </c>
      <c r="E200" s="80"/>
      <c r="F200" s="2" t="s">
        <v>20</v>
      </c>
    </row>
    <row r="201" spans="1:7" ht="24" thickBot="1" x14ac:dyDescent="0.3">
      <c r="A201" s="81" t="s">
        <v>27</v>
      </c>
      <c r="B201" s="82"/>
      <c r="C201" s="52">
        <v>310</v>
      </c>
      <c r="D201" s="61">
        <v>15.1</v>
      </c>
      <c r="E201" s="18" t="s">
        <v>23</v>
      </c>
      <c r="F201" s="26">
        <f t="shared" ref="F201:F208" si="4">C201*D201</f>
        <v>4681</v>
      </c>
      <c r="G201" s="83"/>
    </row>
    <row r="202" spans="1:7" ht="53.25" customHeight="1" x14ac:dyDescent="0.25">
      <c r="A202" s="84" t="s">
        <v>28</v>
      </c>
      <c r="B202" s="85"/>
      <c r="C202" s="48">
        <v>210</v>
      </c>
      <c r="D202" s="62"/>
      <c r="E202" s="19" t="s">
        <v>24</v>
      </c>
      <c r="F202" s="27">
        <f t="shared" si="4"/>
        <v>0</v>
      </c>
      <c r="G202" s="83"/>
    </row>
    <row r="203" spans="1:7" ht="49.5" customHeight="1" thickBot="1" x14ac:dyDescent="0.3">
      <c r="A203" s="86" t="s">
        <v>18</v>
      </c>
      <c r="B203" s="87"/>
      <c r="C203" s="49">
        <v>880</v>
      </c>
      <c r="D203" s="63"/>
      <c r="E203" s="20" t="s">
        <v>24</v>
      </c>
      <c r="F203" s="28">
        <f t="shared" si="4"/>
        <v>0</v>
      </c>
      <c r="G203" s="83"/>
    </row>
    <row r="204" spans="1:7" ht="73.5" customHeight="1" thickBot="1" x14ac:dyDescent="0.3">
      <c r="A204" s="88" t="s">
        <v>29</v>
      </c>
      <c r="B204" s="89"/>
      <c r="C204" s="53">
        <v>1620</v>
      </c>
      <c r="D204" s="64">
        <v>15.1</v>
      </c>
      <c r="E204" s="24" t="s">
        <v>23</v>
      </c>
      <c r="F204" s="29">
        <f t="shared" si="4"/>
        <v>24462</v>
      </c>
      <c r="G204" s="83"/>
    </row>
    <row r="205" spans="1:7" ht="52.5" customHeight="1" x14ac:dyDescent="0.25">
      <c r="A205" s="84" t="s">
        <v>30</v>
      </c>
      <c r="B205" s="85"/>
      <c r="C205" s="69">
        <f>10500+12600</f>
        <v>23100</v>
      </c>
      <c r="D205" s="65"/>
      <c r="E205" s="19" t="s">
        <v>23</v>
      </c>
      <c r="F205" s="27">
        <f t="shared" si="4"/>
        <v>0</v>
      </c>
      <c r="G205" s="83"/>
    </row>
    <row r="206" spans="1:7" ht="118.5" customHeight="1" x14ac:dyDescent="0.25">
      <c r="A206" s="90" t="s">
        <v>32</v>
      </c>
      <c r="B206" s="91"/>
      <c r="C206" s="54">
        <v>1000</v>
      </c>
      <c r="D206" s="66"/>
      <c r="E206" s="21" t="s">
        <v>23</v>
      </c>
      <c r="F206" s="30">
        <f t="shared" si="4"/>
        <v>0</v>
      </c>
      <c r="G206" s="83"/>
    </row>
    <row r="207" spans="1:7" ht="68.25" customHeight="1" x14ac:dyDescent="0.25">
      <c r="A207" s="90" t="s">
        <v>31</v>
      </c>
      <c r="B207" s="91"/>
      <c r="C207" s="55">
        <v>18872</v>
      </c>
      <c r="D207" s="67"/>
      <c r="E207" s="21" t="s">
        <v>23</v>
      </c>
      <c r="F207" s="30">
        <f t="shared" si="4"/>
        <v>0</v>
      </c>
      <c r="G207" s="83"/>
    </row>
    <row r="208" spans="1:7" ht="118.5" customHeight="1" x14ac:dyDescent="0.25">
      <c r="A208" s="90" t="s">
        <v>33</v>
      </c>
      <c r="B208" s="91"/>
      <c r="C208" s="55">
        <v>4600</v>
      </c>
      <c r="D208" s="67"/>
      <c r="E208" s="21" t="s">
        <v>23</v>
      </c>
      <c r="F208" s="30">
        <f t="shared" si="4"/>
        <v>0</v>
      </c>
      <c r="G208" s="83"/>
    </row>
    <row r="209" spans="1:7" ht="96.75" customHeight="1" x14ac:dyDescent="0.25">
      <c r="A209" s="90" t="s">
        <v>34</v>
      </c>
      <c r="B209" s="91"/>
      <c r="C209" s="55">
        <v>944</v>
      </c>
      <c r="D209" s="67"/>
      <c r="E209" s="21" t="s">
        <v>23</v>
      </c>
      <c r="F209" s="30">
        <f>C209*D209</f>
        <v>0</v>
      </c>
      <c r="G209" s="83"/>
    </row>
    <row r="210" spans="1:7" ht="81.75" customHeight="1" x14ac:dyDescent="0.25">
      <c r="A210" s="90" t="s">
        <v>35</v>
      </c>
      <c r="B210" s="91"/>
      <c r="C210" s="55">
        <v>4300</v>
      </c>
      <c r="D210" s="67"/>
      <c r="E210" s="21" t="s">
        <v>23</v>
      </c>
      <c r="F210" s="30">
        <f>C210*D210</f>
        <v>0</v>
      </c>
      <c r="G210" s="83"/>
    </row>
    <row r="211" spans="1:7" ht="96.75" customHeight="1" thickBot="1" x14ac:dyDescent="0.3">
      <c r="A211" s="86" t="s">
        <v>36</v>
      </c>
      <c r="B211" s="87"/>
      <c r="C211" s="56">
        <v>3100</v>
      </c>
      <c r="D211" s="68"/>
      <c r="E211" s="20" t="s">
        <v>23</v>
      </c>
      <c r="F211" s="31">
        <f>C211*D211</f>
        <v>0</v>
      </c>
      <c r="G211" s="83"/>
    </row>
    <row r="212" spans="1:7" x14ac:dyDescent="0.25">
      <c r="B212" s="3"/>
      <c r="C212" s="3"/>
      <c r="D212" s="4"/>
      <c r="E212" s="4"/>
      <c r="G212" s="43"/>
    </row>
    <row r="213" spans="1:7" ht="25.5" x14ac:dyDescent="0.25">
      <c r="B213" s="14" t="s">
        <v>14</v>
      </c>
      <c r="C213" s="6"/>
    </row>
    <row r="214" spans="1:7" ht="20.25" x14ac:dyDescent="0.25">
      <c r="B214" s="74" t="s">
        <v>6</v>
      </c>
      <c r="C214" s="71" t="s">
        <v>0</v>
      </c>
      <c r="D214" s="9">
        <f>IF(F201&gt;0, ROUND((F201+C194)/C194,2), 0)</f>
        <v>1.71</v>
      </c>
      <c r="E214" s="9"/>
      <c r="F214" s="10"/>
      <c r="G214" s="7"/>
    </row>
    <row r="215" spans="1:7" x14ac:dyDescent="0.25">
      <c r="B215" s="74"/>
      <c r="C215" s="71" t="s">
        <v>1</v>
      </c>
      <c r="D215" s="9">
        <f>IF(SUM(F202:F203)&gt;0,ROUND((F202+F203+C194)/C194,2),0)</f>
        <v>0</v>
      </c>
      <c r="E215" s="9"/>
      <c r="F215" s="11"/>
      <c r="G215" s="44"/>
    </row>
    <row r="216" spans="1:7" x14ac:dyDescent="0.25">
      <c r="B216" s="74"/>
      <c r="C216" s="71" t="s">
        <v>2</v>
      </c>
      <c r="D216" s="9">
        <f>IF(F204&gt;0,ROUND((F204+C194)/C194,2),0)</f>
        <v>4.71</v>
      </c>
      <c r="E216" s="12"/>
      <c r="F216" s="11"/>
    </row>
    <row r="217" spans="1:7" x14ac:dyDescent="0.25">
      <c r="B217" s="74"/>
      <c r="C217" s="13" t="s">
        <v>3</v>
      </c>
      <c r="D217" s="32">
        <f>IF(SUM(F205:F211)&gt;0,ROUND((SUM(F205:F211)+C194)/C194,2),0)</f>
        <v>0</v>
      </c>
      <c r="E217" s="10"/>
      <c r="F217" s="11"/>
    </row>
    <row r="218" spans="1:7" ht="25.5" x14ac:dyDescent="0.25">
      <c r="C218" s="33" t="s">
        <v>4</v>
      </c>
      <c r="D218" s="34">
        <f>SUM(D214:D217)-IF(VALUE(COUNTIF(D214:D217,"&gt;0"))=4,3,0)-IF(VALUE(COUNTIF(D214:D217,"&gt;0"))=3,2,0)-IF(VALUE(COUNTIF(D214:D217,"&gt;0"))=2,1,0)</f>
        <v>5.42</v>
      </c>
      <c r="E218" s="25"/>
    </row>
    <row r="219" spans="1:7" x14ac:dyDescent="0.25">
      <c r="D219" s="15"/>
    </row>
    <row r="220" spans="1:7" ht="25.5" x14ac:dyDescent="0.35">
      <c r="A220" s="22"/>
      <c r="B220" s="16" t="s">
        <v>22</v>
      </c>
      <c r="C220" s="75">
        <f>D218*C194</f>
        <v>35737.745600000002</v>
      </c>
      <c r="D220" s="75"/>
    </row>
    <row r="221" spans="1:7" ht="20.25" x14ac:dyDescent="0.3">
      <c r="B221" s="17" t="s">
        <v>8</v>
      </c>
      <c r="C221" s="76">
        <f>C220/C193</f>
        <v>33.906779506641371</v>
      </c>
      <c r="D221" s="76"/>
      <c r="F221" s="7"/>
      <c r="G221" s="45"/>
    </row>
    <row r="222" spans="1:7" hidden="1" x14ac:dyDescent="0.25"/>
    <row r="223" spans="1:7" hidden="1" x14ac:dyDescent="0.25"/>
    <row r="224" spans="1:7" hidden="1" x14ac:dyDescent="0.25"/>
    <row r="225" spans="1:7" hidden="1" x14ac:dyDescent="0.25"/>
    <row r="226" spans="1:7" hidden="1" x14ac:dyDescent="0.25"/>
    <row r="227" spans="1:7" hidden="1" x14ac:dyDescent="0.25"/>
    <row r="228" spans="1:7" hidden="1" x14ac:dyDescent="0.25"/>
    <row r="229" spans="1:7" hidden="1" x14ac:dyDescent="0.25"/>
    <row r="230" spans="1:7" hidden="1" x14ac:dyDescent="0.25"/>
    <row r="231" spans="1:7" ht="60.75" x14ac:dyDescent="0.8">
      <c r="A231" s="105" t="s">
        <v>67</v>
      </c>
      <c r="B231" s="105"/>
      <c r="C231" s="105"/>
      <c r="D231" s="105"/>
      <c r="E231" s="105"/>
      <c r="F231" s="105"/>
      <c r="G231" s="105"/>
    </row>
    <row r="232" spans="1:7" x14ac:dyDescent="0.25">
      <c r="A232" s="106" t="s">
        <v>26</v>
      </c>
      <c r="B232" s="106"/>
      <c r="C232" s="106"/>
      <c r="D232" s="106"/>
      <c r="E232" s="106"/>
      <c r="F232" s="106"/>
    </row>
    <row r="233" spans="1:7" x14ac:dyDescent="0.25">
      <c r="B233" s="70"/>
      <c r="F233" s="7"/>
    </row>
    <row r="234" spans="1:7" ht="25.5" x14ac:dyDescent="0.25">
      <c r="B234" s="14" t="s">
        <v>5</v>
      </c>
      <c r="C234" s="6"/>
    </row>
    <row r="235" spans="1:7" ht="20.25" customHeight="1" x14ac:dyDescent="0.25">
      <c r="A235" s="10"/>
      <c r="B235" s="92" t="s">
        <v>15</v>
      </c>
      <c r="C235" s="95" t="s">
        <v>37</v>
      </c>
      <c r="D235" s="96"/>
      <c r="E235" s="96"/>
      <c r="F235" s="97"/>
      <c r="G235" s="40"/>
    </row>
    <row r="236" spans="1:7" ht="20.25" customHeight="1" x14ac:dyDescent="0.25">
      <c r="A236" s="10"/>
      <c r="B236" s="93"/>
      <c r="C236" s="98" t="str">
        <f>C190</f>
        <v>Буинское уч.лесничество</v>
      </c>
      <c r="D236" s="98"/>
      <c r="E236" s="98"/>
      <c r="F236" s="98"/>
      <c r="G236" s="40"/>
    </row>
    <row r="237" spans="1:7" ht="20.25" customHeight="1" x14ac:dyDescent="0.25">
      <c r="A237" s="10"/>
      <c r="B237" s="94"/>
      <c r="C237" s="98" t="s">
        <v>51</v>
      </c>
      <c r="D237" s="98"/>
      <c r="E237" s="98"/>
      <c r="F237" s="98"/>
      <c r="G237" s="40"/>
    </row>
    <row r="238" spans="1:7" x14ac:dyDescent="0.25">
      <c r="B238" s="35" t="s">
        <v>12</v>
      </c>
      <c r="C238" s="57">
        <v>5.2</v>
      </c>
      <c r="D238" s="46"/>
      <c r="E238" s="10"/>
    </row>
    <row r="239" spans="1:7" x14ac:dyDescent="0.25">
      <c r="B239" s="1" t="s">
        <v>9</v>
      </c>
      <c r="C239" s="58">
        <v>440</v>
      </c>
      <c r="D239" s="99" t="s">
        <v>16</v>
      </c>
      <c r="E239" s="100"/>
      <c r="F239" s="103">
        <f>C240/C239</f>
        <v>8.9759318181818184</v>
      </c>
    </row>
    <row r="240" spans="1:7" x14ac:dyDescent="0.25">
      <c r="B240" s="1" t="s">
        <v>10</v>
      </c>
      <c r="C240" s="59">
        <v>3949.41</v>
      </c>
      <c r="D240" s="101"/>
      <c r="E240" s="102"/>
      <c r="F240" s="104"/>
    </row>
    <row r="241" spans="1:7" x14ac:dyDescent="0.25">
      <c r="B241" s="37"/>
      <c r="C241" s="38"/>
      <c r="D241" s="47"/>
    </row>
    <row r="242" spans="1:7" x14ac:dyDescent="0.3">
      <c r="B242" s="36" t="s">
        <v>7</v>
      </c>
      <c r="C242" s="60" t="s">
        <v>52</v>
      </c>
    </row>
    <row r="243" spans="1:7" x14ac:dyDescent="0.3">
      <c r="B243" s="36" t="s">
        <v>11</v>
      </c>
      <c r="C243" s="60">
        <v>45</v>
      </c>
    </row>
    <row r="244" spans="1:7" x14ac:dyDescent="0.3">
      <c r="B244" s="36" t="s">
        <v>13</v>
      </c>
      <c r="C244" s="51" t="s">
        <v>40</v>
      </c>
      <c r="D244" s="41"/>
    </row>
    <row r="245" spans="1:7" ht="24" thickBot="1" x14ac:dyDescent="0.3">
      <c r="B245" s="42"/>
      <c r="C245" s="42"/>
    </row>
    <row r="246" spans="1:7" ht="48" thickBot="1" x14ac:dyDescent="0.3">
      <c r="A246" s="77" t="s">
        <v>17</v>
      </c>
      <c r="B246" s="78"/>
      <c r="C246" s="23" t="s">
        <v>19</v>
      </c>
      <c r="D246" s="79" t="s">
        <v>21</v>
      </c>
      <c r="E246" s="80"/>
      <c r="F246" s="2" t="s">
        <v>20</v>
      </c>
    </row>
    <row r="247" spans="1:7" ht="27" customHeight="1" thickBot="1" x14ac:dyDescent="0.3">
      <c r="A247" s="81" t="s">
        <v>27</v>
      </c>
      <c r="B247" s="82"/>
      <c r="C247" s="52">
        <v>310</v>
      </c>
      <c r="D247" s="61">
        <v>5.2</v>
      </c>
      <c r="E247" s="18" t="s">
        <v>23</v>
      </c>
      <c r="F247" s="26">
        <f t="shared" ref="F247:F255" si="5">C247*D247</f>
        <v>1612</v>
      </c>
      <c r="G247" s="83"/>
    </row>
    <row r="248" spans="1:7" ht="48.75" customHeight="1" x14ac:dyDescent="0.25">
      <c r="A248" s="84" t="s">
        <v>28</v>
      </c>
      <c r="B248" s="85"/>
      <c r="C248" s="48">
        <v>210</v>
      </c>
      <c r="D248" s="62"/>
      <c r="E248" s="19" t="s">
        <v>24</v>
      </c>
      <c r="F248" s="27">
        <f t="shared" si="5"/>
        <v>0</v>
      </c>
      <c r="G248" s="83"/>
    </row>
    <row r="249" spans="1:7" ht="47.25" customHeight="1" thickBot="1" x14ac:dyDescent="0.3">
      <c r="A249" s="86" t="s">
        <v>18</v>
      </c>
      <c r="B249" s="87"/>
      <c r="C249" s="49">
        <v>880</v>
      </c>
      <c r="D249" s="63"/>
      <c r="E249" s="20" t="s">
        <v>24</v>
      </c>
      <c r="F249" s="28">
        <f t="shared" si="5"/>
        <v>0</v>
      </c>
      <c r="G249" s="83"/>
    </row>
    <row r="250" spans="1:7" ht="70.5" customHeight="1" thickBot="1" x14ac:dyDescent="0.3">
      <c r="A250" s="88" t="s">
        <v>29</v>
      </c>
      <c r="B250" s="89"/>
      <c r="C250" s="53">
        <v>1620</v>
      </c>
      <c r="D250" s="64">
        <v>5.2</v>
      </c>
      <c r="E250" s="24" t="s">
        <v>23</v>
      </c>
      <c r="F250" s="29">
        <f t="shared" si="5"/>
        <v>8424</v>
      </c>
      <c r="G250" s="83"/>
    </row>
    <row r="251" spans="1:7" ht="48" customHeight="1" x14ac:dyDescent="0.25">
      <c r="A251" s="84" t="s">
        <v>30</v>
      </c>
      <c r="B251" s="85"/>
      <c r="C251" s="69">
        <f>10500+12600</f>
        <v>23100</v>
      </c>
      <c r="D251" s="65"/>
      <c r="E251" s="19" t="s">
        <v>23</v>
      </c>
      <c r="F251" s="27">
        <f t="shared" si="5"/>
        <v>0</v>
      </c>
      <c r="G251" s="83"/>
    </row>
    <row r="252" spans="1:7" ht="112.5" customHeight="1" x14ac:dyDescent="0.25">
      <c r="A252" s="90" t="s">
        <v>32</v>
      </c>
      <c r="B252" s="91"/>
      <c r="C252" s="54">
        <v>1000</v>
      </c>
      <c r="D252" s="66"/>
      <c r="E252" s="21" t="s">
        <v>23</v>
      </c>
      <c r="F252" s="30">
        <f t="shared" si="5"/>
        <v>0</v>
      </c>
      <c r="G252" s="83"/>
    </row>
    <row r="253" spans="1:7" ht="75" customHeight="1" x14ac:dyDescent="0.25">
      <c r="A253" s="90" t="s">
        <v>31</v>
      </c>
      <c r="B253" s="91"/>
      <c r="C253" s="55">
        <v>18872</v>
      </c>
      <c r="D253" s="67"/>
      <c r="E253" s="21" t="s">
        <v>23</v>
      </c>
      <c r="F253" s="30">
        <f t="shared" si="5"/>
        <v>0</v>
      </c>
      <c r="G253" s="83"/>
    </row>
    <row r="254" spans="1:7" ht="115.5" customHeight="1" x14ac:dyDescent="0.25">
      <c r="A254" s="90" t="s">
        <v>33</v>
      </c>
      <c r="B254" s="91"/>
      <c r="C254" s="55">
        <v>4600</v>
      </c>
      <c r="D254" s="67"/>
      <c r="E254" s="21" t="s">
        <v>23</v>
      </c>
      <c r="F254" s="30">
        <f t="shared" si="5"/>
        <v>0</v>
      </c>
      <c r="G254" s="83"/>
    </row>
    <row r="255" spans="1:7" ht="93.75" customHeight="1" x14ac:dyDescent="0.25">
      <c r="A255" s="90" t="s">
        <v>34</v>
      </c>
      <c r="B255" s="91"/>
      <c r="C255" s="55">
        <v>944</v>
      </c>
      <c r="D255" s="67"/>
      <c r="E255" s="21"/>
      <c r="F255" s="30">
        <f t="shared" si="5"/>
        <v>0</v>
      </c>
      <c r="G255" s="83"/>
    </row>
    <row r="256" spans="1:7" ht="73.5" customHeight="1" x14ac:dyDescent="0.25">
      <c r="A256" s="90" t="s">
        <v>35</v>
      </c>
      <c r="B256" s="91"/>
      <c r="C256" s="55">
        <v>4300</v>
      </c>
      <c r="D256" s="67"/>
      <c r="E256" s="21" t="s">
        <v>23</v>
      </c>
      <c r="F256" s="30">
        <f>C256*D256</f>
        <v>0</v>
      </c>
      <c r="G256" s="83"/>
    </row>
    <row r="257" spans="1:7" ht="94.5" customHeight="1" thickBot="1" x14ac:dyDescent="0.3">
      <c r="A257" s="86" t="s">
        <v>36</v>
      </c>
      <c r="B257" s="87"/>
      <c r="C257" s="56">
        <v>3100</v>
      </c>
      <c r="D257" s="68"/>
      <c r="E257" s="20" t="s">
        <v>23</v>
      </c>
      <c r="F257" s="31">
        <f>C257*D257</f>
        <v>0</v>
      </c>
      <c r="G257" s="83"/>
    </row>
    <row r="258" spans="1:7" x14ac:dyDescent="0.25">
      <c r="B258" s="3"/>
      <c r="C258" s="3"/>
      <c r="D258" s="4"/>
      <c r="E258" s="4"/>
      <c r="G258" s="43"/>
    </row>
    <row r="259" spans="1:7" ht="25.5" x14ac:dyDescent="0.25">
      <c r="B259" s="14" t="s">
        <v>14</v>
      </c>
      <c r="C259" s="6"/>
    </row>
    <row r="260" spans="1:7" ht="20.25" x14ac:dyDescent="0.25">
      <c r="B260" s="74" t="s">
        <v>6</v>
      </c>
      <c r="C260" s="71" t="s">
        <v>0</v>
      </c>
      <c r="D260" s="9">
        <f>IF(F247&gt;0, ROUND((F247+C240)/C240,2), 0)</f>
        <v>1.41</v>
      </c>
      <c r="E260" s="9"/>
      <c r="F260" s="10"/>
      <c r="G260" s="7"/>
    </row>
    <row r="261" spans="1:7" x14ac:dyDescent="0.25">
      <c r="B261" s="74"/>
      <c r="C261" s="71" t="s">
        <v>1</v>
      </c>
      <c r="D261" s="9">
        <f>IF(SUM(F248:F249)&gt;0,ROUND((F248+F249+C240)/C240,2),0)</f>
        <v>0</v>
      </c>
      <c r="E261" s="9"/>
      <c r="F261" s="11"/>
      <c r="G261" s="44"/>
    </row>
    <row r="262" spans="1:7" x14ac:dyDescent="0.25">
      <c r="B262" s="74"/>
      <c r="C262" s="71" t="s">
        <v>2</v>
      </c>
      <c r="D262" s="9">
        <f>IF(F250&gt;0,ROUND((F250+C240)/C240,2),0)</f>
        <v>3.13</v>
      </c>
      <c r="E262" s="12"/>
      <c r="F262" s="11"/>
    </row>
    <row r="263" spans="1:7" x14ac:dyDescent="0.25">
      <c r="B263" s="74"/>
      <c r="C263" s="13" t="s">
        <v>3</v>
      </c>
      <c r="D263" s="32">
        <f>IF(SUM(F251:F257)&gt;0,ROUND((SUM(F251:F257)+C240)/C240,2),0)</f>
        <v>0</v>
      </c>
      <c r="E263" s="10"/>
      <c r="F263" s="11"/>
    </row>
    <row r="264" spans="1:7" ht="25.5" x14ac:dyDescent="0.25">
      <c r="C264" s="33" t="s">
        <v>4</v>
      </c>
      <c r="D264" s="34">
        <f>SUM(D260:D263)-IF(VALUE(COUNTIF(D260:D263,"&gt;0"))=4,3,0)-IF(VALUE(COUNTIF(D260:D263,"&gt;0"))=3,2,0)-IF(VALUE(COUNTIF(D260:D263,"&gt;0"))=2,1,0)</f>
        <v>3.54</v>
      </c>
      <c r="E264" s="25"/>
    </row>
    <row r="265" spans="1:7" x14ac:dyDescent="0.25">
      <c r="D265" s="15"/>
    </row>
    <row r="266" spans="1:7" ht="25.5" x14ac:dyDescent="0.35">
      <c r="A266" s="22"/>
      <c r="B266" s="16" t="s">
        <v>22</v>
      </c>
      <c r="C266" s="75">
        <f>D264*C240</f>
        <v>13980.911399999999</v>
      </c>
      <c r="D266" s="75"/>
    </row>
    <row r="267" spans="1:7" ht="20.25" x14ac:dyDescent="0.3">
      <c r="B267" s="17" t="s">
        <v>8</v>
      </c>
      <c r="C267" s="76">
        <f>C266/C239</f>
        <v>31.774798636363634</v>
      </c>
      <c r="D267" s="76"/>
      <c r="F267" s="7"/>
      <c r="G267" s="45"/>
    </row>
    <row r="269" spans="1:7" hidden="1" x14ac:dyDescent="0.25"/>
    <row r="270" spans="1:7" hidden="1" x14ac:dyDescent="0.25"/>
    <row r="271" spans="1:7" hidden="1" x14ac:dyDescent="0.25"/>
    <row r="272" spans="1:7" hidden="1" x14ac:dyDescent="0.25"/>
    <row r="273" spans="1:7" hidden="1" x14ac:dyDescent="0.25"/>
    <row r="274" spans="1:7" hidden="1" x14ac:dyDescent="0.25"/>
    <row r="275" spans="1:7" hidden="1" x14ac:dyDescent="0.25"/>
    <row r="276" spans="1:7" hidden="1" x14ac:dyDescent="0.25"/>
    <row r="277" spans="1:7" ht="60.75" x14ac:dyDescent="0.8">
      <c r="A277" s="105" t="s">
        <v>68</v>
      </c>
      <c r="B277" s="105"/>
      <c r="C277" s="105"/>
      <c r="D277" s="105"/>
      <c r="E277" s="105"/>
      <c r="F277" s="105"/>
      <c r="G277" s="105"/>
    </row>
    <row r="278" spans="1:7" x14ac:dyDescent="0.25">
      <c r="A278" s="106" t="s">
        <v>26</v>
      </c>
      <c r="B278" s="106"/>
      <c r="C278" s="106"/>
      <c r="D278" s="106"/>
      <c r="E278" s="106"/>
      <c r="F278" s="106"/>
    </row>
    <row r="279" spans="1:7" x14ac:dyDescent="0.25">
      <c r="B279" s="73"/>
      <c r="F279" s="7"/>
    </row>
    <row r="280" spans="1:7" ht="25.5" x14ac:dyDescent="0.25">
      <c r="B280" s="14" t="s">
        <v>5</v>
      </c>
      <c r="C280" s="6"/>
    </row>
    <row r="281" spans="1:7" ht="20.25" customHeight="1" x14ac:dyDescent="0.25">
      <c r="A281" s="10"/>
      <c r="B281" s="92" t="s">
        <v>15</v>
      </c>
      <c r="C281" s="95" t="s">
        <v>37</v>
      </c>
      <c r="D281" s="96"/>
      <c r="E281" s="96"/>
      <c r="F281" s="97"/>
      <c r="G281" s="40"/>
    </row>
    <row r="282" spans="1:7" ht="20.25" customHeight="1" x14ac:dyDescent="0.25">
      <c r="A282" s="10"/>
      <c r="B282" s="93"/>
      <c r="C282" s="98" t="s">
        <v>39</v>
      </c>
      <c r="D282" s="98"/>
      <c r="E282" s="98"/>
      <c r="F282" s="98"/>
      <c r="G282" s="40"/>
    </row>
    <row r="283" spans="1:7" ht="20.25" customHeight="1" x14ac:dyDescent="0.25">
      <c r="A283" s="10"/>
      <c r="B283" s="94"/>
      <c r="C283" s="98" t="s">
        <v>53</v>
      </c>
      <c r="D283" s="98"/>
      <c r="E283" s="98"/>
      <c r="F283" s="98"/>
      <c r="G283" s="40"/>
    </row>
    <row r="284" spans="1:7" x14ac:dyDescent="0.25">
      <c r="B284" s="35" t="s">
        <v>12</v>
      </c>
      <c r="C284" s="57">
        <v>5</v>
      </c>
      <c r="D284" s="46"/>
      <c r="E284" s="10"/>
    </row>
    <row r="285" spans="1:7" x14ac:dyDescent="0.25">
      <c r="B285" s="1" t="s">
        <v>9</v>
      </c>
      <c r="C285" s="58">
        <v>552</v>
      </c>
      <c r="D285" s="99" t="s">
        <v>16</v>
      </c>
      <c r="E285" s="100"/>
      <c r="F285" s="103">
        <f>C286/C285</f>
        <v>3.9727173913043479</v>
      </c>
    </row>
    <row r="286" spans="1:7" x14ac:dyDescent="0.25">
      <c r="B286" s="1" t="s">
        <v>10</v>
      </c>
      <c r="C286" s="59">
        <v>2192.94</v>
      </c>
      <c r="D286" s="101"/>
      <c r="E286" s="102"/>
      <c r="F286" s="104"/>
    </row>
    <row r="287" spans="1:7" x14ac:dyDescent="0.25">
      <c r="B287" s="37"/>
      <c r="C287" s="38"/>
      <c r="D287" s="47"/>
    </row>
    <row r="288" spans="1:7" x14ac:dyDescent="0.3">
      <c r="B288" s="36" t="s">
        <v>7</v>
      </c>
      <c r="C288" s="60" t="s">
        <v>54</v>
      </c>
    </row>
    <row r="289" spans="1:7" x14ac:dyDescent="0.3">
      <c r="B289" s="36" t="s">
        <v>11</v>
      </c>
      <c r="C289" s="60">
        <v>60</v>
      </c>
    </row>
    <row r="290" spans="1:7" x14ac:dyDescent="0.3">
      <c r="B290" s="36" t="s">
        <v>13</v>
      </c>
      <c r="C290" s="51" t="s">
        <v>40</v>
      </c>
      <c r="D290" s="41"/>
    </row>
    <row r="291" spans="1:7" ht="24" thickBot="1" x14ac:dyDescent="0.3">
      <c r="B291" s="42"/>
      <c r="C291" s="42"/>
    </row>
    <row r="292" spans="1:7" ht="48" thickBot="1" x14ac:dyDescent="0.3">
      <c r="A292" s="77" t="s">
        <v>17</v>
      </c>
      <c r="B292" s="78"/>
      <c r="C292" s="23" t="s">
        <v>19</v>
      </c>
      <c r="D292" s="79" t="s">
        <v>21</v>
      </c>
      <c r="E292" s="80"/>
      <c r="F292" s="2" t="s">
        <v>20</v>
      </c>
    </row>
    <row r="293" spans="1:7" ht="24" thickBot="1" x14ac:dyDescent="0.3">
      <c r="A293" s="81" t="s">
        <v>27</v>
      </c>
      <c r="B293" s="82"/>
      <c r="C293" s="52">
        <v>310</v>
      </c>
      <c r="D293" s="61">
        <v>5</v>
      </c>
      <c r="E293" s="18" t="s">
        <v>23</v>
      </c>
      <c r="F293" s="26">
        <f t="shared" ref="F293:F300" si="6">C293*D293</f>
        <v>1550</v>
      </c>
      <c r="G293" s="83"/>
    </row>
    <row r="294" spans="1:7" ht="53.25" customHeight="1" x14ac:dyDescent="0.25">
      <c r="A294" s="84" t="s">
        <v>28</v>
      </c>
      <c r="B294" s="85"/>
      <c r="C294" s="48">
        <v>210</v>
      </c>
      <c r="D294" s="62"/>
      <c r="E294" s="19" t="s">
        <v>24</v>
      </c>
      <c r="F294" s="27">
        <f t="shared" si="6"/>
        <v>0</v>
      </c>
      <c r="G294" s="83"/>
    </row>
    <row r="295" spans="1:7" ht="49.5" customHeight="1" thickBot="1" x14ac:dyDescent="0.3">
      <c r="A295" s="86" t="s">
        <v>18</v>
      </c>
      <c r="B295" s="87"/>
      <c r="C295" s="49">
        <v>880</v>
      </c>
      <c r="D295" s="63"/>
      <c r="E295" s="20" t="s">
        <v>24</v>
      </c>
      <c r="F295" s="28">
        <f t="shared" si="6"/>
        <v>0</v>
      </c>
      <c r="G295" s="83"/>
    </row>
    <row r="296" spans="1:7" ht="73.5" customHeight="1" thickBot="1" x14ac:dyDescent="0.3">
      <c r="A296" s="88" t="s">
        <v>29</v>
      </c>
      <c r="B296" s="89"/>
      <c r="C296" s="53">
        <v>1620</v>
      </c>
      <c r="D296" s="64">
        <v>5</v>
      </c>
      <c r="E296" s="24" t="s">
        <v>23</v>
      </c>
      <c r="F296" s="29">
        <f t="shared" si="6"/>
        <v>8100</v>
      </c>
      <c r="G296" s="83"/>
    </row>
    <row r="297" spans="1:7" ht="52.5" customHeight="1" x14ac:dyDescent="0.25">
      <c r="A297" s="84" t="s">
        <v>30</v>
      </c>
      <c r="B297" s="85"/>
      <c r="C297" s="69">
        <f>10500+12600</f>
        <v>23100</v>
      </c>
      <c r="D297" s="65"/>
      <c r="E297" s="19" t="s">
        <v>23</v>
      </c>
      <c r="F297" s="27">
        <f t="shared" si="6"/>
        <v>0</v>
      </c>
      <c r="G297" s="83"/>
    </row>
    <row r="298" spans="1:7" ht="118.5" customHeight="1" x14ac:dyDescent="0.25">
      <c r="A298" s="90" t="s">
        <v>32</v>
      </c>
      <c r="B298" s="91"/>
      <c r="C298" s="54">
        <v>1000</v>
      </c>
      <c r="D298" s="66"/>
      <c r="E298" s="21" t="s">
        <v>23</v>
      </c>
      <c r="F298" s="30">
        <f t="shared" si="6"/>
        <v>0</v>
      </c>
      <c r="G298" s="83"/>
    </row>
    <row r="299" spans="1:7" ht="68.25" customHeight="1" x14ac:dyDescent="0.25">
      <c r="A299" s="90" t="s">
        <v>31</v>
      </c>
      <c r="B299" s="91"/>
      <c r="C299" s="55">
        <v>18872</v>
      </c>
      <c r="D299" s="67"/>
      <c r="E299" s="21" t="s">
        <v>23</v>
      </c>
      <c r="F299" s="30">
        <f t="shared" si="6"/>
        <v>0</v>
      </c>
      <c r="G299" s="83"/>
    </row>
    <row r="300" spans="1:7" ht="118.5" customHeight="1" x14ac:dyDescent="0.25">
      <c r="A300" s="90" t="s">
        <v>33</v>
      </c>
      <c r="B300" s="91"/>
      <c r="C300" s="55">
        <v>4600</v>
      </c>
      <c r="D300" s="67"/>
      <c r="E300" s="21" t="s">
        <v>23</v>
      </c>
      <c r="F300" s="30">
        <f t="shared" si="6"/>
        <v>0</v>
      </c>
      <c r="G300" s="83"/>
    </row>
    <row r="301" spans="1:7" ht="96.75" customHeight="1" x14ac:dyDescent="0.25">
      <c r="A301" s="90" t="s">
        <v>34</v>
      </c>
      <c r="B301" s="91"/>
      <c r="C301" s="55">
        <v>944</v>
      </c>
      <c r="D301" s="67"/>
      <c r="E301" s="21" t="s">
        <v>23</v>
      </c>
      <c r="F301" s="30">
        <f>C301*D301</f>
        <v>0</v>
      </c>
      <c r="G301" s="83"/>
    </row>
    <row r="302" spans="1:7" ht="81.75" customHeight="1" x14ac:dyDescent="0.25">
      <c r="A302" s="90" t="s">
        <v>35</v>
      </c>
      <c r="B302" s="91"/>
      <c r="C302" s="55">
        <v>4300</v>
      </c>
      <c r="D302" s="67"/>
      <c r="E302" s="21" t="s">
        <v>23</v>
      </c>
      <c r="F302" s="30">
        <f>C302*D302</f>
        <v>0</v>
      </c>
      <c r="G302" s="83"/>
    </row>
    <row r="303" spans="1:7" ht="96.75" customHeight="1" thickBot="1" x14ac:dyDescent="0.3">
      <c r="A303" s="86" t="s">
        <v>36</v>
      </c>
      <c r="B303" s="87"/>
      <c r="C303" s="56">
        <v>3100</v>
      </c>
      <c r="D303" s="68"/>
      <c r="E303" s="20" t="s">
        <v>23</v>
      </c>
      <c r="F303" s="31">
        <f>C303*D303</f>
        <v>0</v>
      </c>
      <c r="G303" s="83"/>
    </row>
    <row r="304" spans="1:7" x14ac:dyDescent="0.25">
      <c r="B304" s="3"/>
      <c r="C304" s="3"/>
      <c r="D304" s="4"/>
      <c r="E304" s="4"/>
      <c r="G304" s="43"/>
    </row>
    <row r="305" spans="1:7" ht="25.5" x14ac:dyDescent="0.25">
      <c r="B305" s="14" t="s">
        <v>14</v>
      </c>
      <c r="C305" s="6"/>
    </row>
    <row r="306" spans="1:7" ht="20.25" x14ac:dyDescent="0.25">
      <c r="B306" s="74" t="s">
        <v>6</v>
      </c>
      <c r="C306" s="72" t="s">
        <v>0</v>
      </c>
      <c r="D306" s="9">
        <f>IF(F293&gt;0, ROUND((F293+C286)/C286,2), 0)</f>
        <v>1.71</v>
      </c>
      <c r="E306" s="9"/>
      <c r="F306" s="10"/>
      <c r="G306" s="7"/>
    </row>
    <row r="307" spans="1:7" x14ac:dyDescent="0.25">
      <c r="B307" s="74"/>
      <c r="C307" s="72" t="s">
        <v>1</v>
      </c>
      <c r="D307" s="9">
        <f>IF(SUM(F294:F295)&gt;0,ROUND((F294+F295+C286)/C286,2),0)</f>
        <v>0</v>
      </c>
      <c r="E307" s="9"/>
      <c r="F307" s="11"/>
      <c r="G307" s="44"/>
    </row>
    <row r="308" spans="1:7" x14ac:dyDescent="0.25">
      <c r="B308" s="74"/>
      <c r="C308" s="72" t="s">
        <v>2</v>
      </c>
      <c r="D308" s="9">
        <f>IF(F296&gt;0,ROUND((F296+C286)/C286,2),0)</f>
        <v>4.6900000000000004</v>
      </c>
      <c r="E308" s="12"/>
      <c r="F308" s="11"/>
    </row>
    <row r="309" spans="1:7" x14ac:dyDescent="0.25">
      <c r="B309" s="74"/>
      <c r="C309" s="13" t="s">
        <v>3</v>
      </c>
      <c r="D309" s="32">
        <f>IF(SUM(F297:F303)&gt;0,ROUND((SUM(F297:F303)+C286)/C286,2),0)</f>
        <v>0</v>
      </c>
      <c r="E309" s="10"/>
      <c r="F309" s="11"/>
    </row>
    <row r="310" spans="1:7" ht="25.5" x14ac:dyDescent="0.25">
      <c r="C310" s="33" t="s">
        <v>4</v>
      </c>
      <c r="D310" s="34">
        <f>SUM(D306:D309)-IF(VALUE(COUNTIF(D306:D309,"&gt;0"))=4,3,0)-IF(VALUE(COUNTIF(D306:D309,"&gt;0"))=3,2,0)-IF(VALUE(COUNTIF(D306:D309,"&gt;0"))=2,1,0)</f>
        <v>5.4</v>
      </c>
      <c r="E310" s="25"/>
    </row>
    <row r="311" spans="1:7" x14ac:dyDescent="0.25">
      <c r="D311" s="15"/>
    </row>
    <row r="312" spans="1:7" ht="25.5" x14ac:dyDescent="0.35">
      <c r="A312" s="22"/>
      <c r="B312" s="16" t="s">
        <v>22</v>
      </c>
      <c r="C312" s="75">
        <f>D310*C286</f>
        <v>11841.876</v>
      </c>
      <c r="D312" s="75"/>
    </row>
    <row r="313" spans="1:7" ht="20.25" x14ac:dyDescent="0.3">
      <c r="B313" s="17" t="s">
        <v>8</v>
      </c>
      <c r="C313" s="76">
        <f>C312/C285</f>
        <v>21.45267391304348</v>
      </c>
      <c r="D313" s="76"/>
      <c r="F313" s="7"/>
      <c r="G313" s="45"/>
    </row>
    <row r="314" spans="1:7" hidden="1" x14ac:dyDescent="0.25"/>
    <row r="315" spans="1:7" hidden="1" x14ac:dyDescent="0.25"/>
    <row r="316" spans="1:7" hidden="1" x14ac:dyDescent="0.25"/>
    <row r="317" spans="1:7" hidden="1" x14ac:dyDescent="0.25"/>
    <row r="318" spans="1:7" hidden="1" x14ac:dyDescent="0.25"/>
    <row r="319" spans="1:7" hidden="1" x14ac:dyDescent="0.25"/>
    <row r="320" spans="1:7" hidden="1" x14ac:dyDescent="0.25"/>
    <row r="321" spans="1:7" hidden="1" x14ac:dyDescent="0.25"/>
    <row r="322" spans="1:7" hidden="1" x14ac:dyDescent="0.25"/>
    <row r="323" spans="1:7" ht="60.75" x14ac:dyDescent="0.8">
      <c r="A323" s="105" t="s">
        <v>69</v>
      </c>
      <c r="B323" s="105"/>
      <c r="C323" s="105"/>
      <c r="D323" s="105"/>
      <c r="E323" s="105"/>
      <c r="F323" s="105"/>
      <c r="G323" s="105"/>
    </row>
    <row r="324" spans="1:7" x14ac:dyDescent="0.25">
      <c r="A324" s="106" t="s">
        <v>26</v>
      </c>
      <c r="B324" s="106"/>
      <c r="C324" s="106"/>
      <c r="D324" s="106"/>
      <c r="E324" s="106"/>
      <c r="F324" s="106"/>
    </row>
    <row r="325" spans="1:7" x14ac:dyDescent="0.25">
      <c r="B325" s="73"/>
      <c r="F325" s="7"/>
    </row>
    <row r="326" spans="1:7" ht="25.5" x14ac:dyDescent="0.25">
      <c r="B326" s="14" t="s">
        <v>5</v>
      </c>
      <c r="C326" s="6"/>
    </row>
    <row r="327" spans="1:7" ht="20.25" customHeight="1" x14ac:dyDescent="0.25">
      <c r="A327" s="10"/>
      <c r="B327" s="92" t="s">
        <v>15</v>
      </c>
      <c r="C327" s="95" t="s">
        <v>37</v>
      </c>
      <c r="D327" s="96"/>
      <c r="E327" s="96"/>
      <c r="F327" s="97"/>
      <c r="G327" s="40"/>
    </row>
    <row r="328" spans="1:7" ht="20.25" customHeight="1" x14ac:dyDescent="0.25">
      <c r="A328" s="10"/>
      <c r="B328" s="93"/>
      <c r="C328" s="98" t="str">
        <f>C282</f>
        <v>Тюбяк-Чирковское уч.лесничество</v>
      </c>
      <c r="D328" s="98"/>
      <c r="E328" s="98"/>
      <c r="F328" s="98"/>
      <c r="G328" s="40"/>
    </row>
    <row r="329" spans="1:7" ht="20.25" customHeight="1" x14ac:dyDescent="0.25">
      <c r="A329" s="10"/>
      <c r="B329" s="94"/>
      <c r="C329" s="98" t="s">
        <v>60</v>
      </c>
      <c r="D329" s="98"/>
      <c r="E329" s="98"/>
      <c r="F329" s="98"/>
      <c r="G329" s="40"/>
    </row>
    <row r="330" spans="1:7" x14ac:dyDescent="0.25">
      <c r="B330" s="35" t="s">
        <v>12</v>
      </c>
      <c r="C330" s="57">
        <v>12.3</v>
      </c>
      <c r="D330" s="46"/>
      <c r="E330" s="10"/>
    </row>
    <row r="331" spans="1:7" x14ac:dyDescent="0.25">
      <c r="B331" s="1" t="s">
        <v>9</v>
      </c>
      <c r="C331" s="58">
        <v>1054</v>
      </c>
      <c r="D331" s="99" t="s">
        <v>16</v>
      </c>
      <c r="E331" s="100"/>
      <c r="F331" s="103">
        <f>C332/C331</f>
        <v>3.7895825426944971</v>
      </c>
    </row>
    <row r="332" spans="1:7" x14ac:dyDescent="0.25">
      <c r="B332" s="1" t="s">
        <v>10</v>
      </c>
      <c r="C332" s="59">
        <v>3994.22</v>
      </c>
      <c r="D332" s="101"/>
      <c r="E332" s="102"/>
      <c r="F332" s="104"/>
    </row>
    <row r="333" spans="1:7" x14ac:dyDescent="0.25">
      <c r="B333" s="37"/>
      <c r="C333" s="38"/>
      <c r="D333" s="47"/>
    </row>
    <row r="334" spans="1:7" x14ac:dyDescent="0.3">
      <c r="B334" s="36" t="s">
        <v>7</v>
      </c>
      <c r="C334" s="60" t="s">
        <v>55</v>
      </c>
    </row>
    <row r="335" spans="1:7" x14ac:dyDescent="0.3">
      <c r="B335" s="36" t="s">
        <v>11</v>
      </c>
      <c r="C335" s="60">
        <v>60</v>
      </c>
    </row>
    <row r="336" spans="1:7" x14ac:dyDescent="0.3">
      <c r="B336" s="36" t="s">
        <v>13</v>
      </c>
      <c r="C336" s="51" t="s">
        <v>40</v>
      </c>
      <c r="D336" s="41"/>
    </row>
    <row r="337" spans="1:7" ht="24" thickBot="1" x14ac:dyDescent="0.3">
      <c r="B337" s="42"/>
      <c r="C337" s="42"/>
    </row>
    <row r="338" spans="1:7" ht="48" thickBot="1" x14ac:dyDescent="0.3">
      <c r="A338" s="77" t="s">
        <v>17</v>
      </c>
      <c r="B338" s="78"/>
      <c r="C338" s="23" t="s">
        <v>19</v>
      </c>
      <c r="D338" s="79" t="s">
        <v>21</v>
      </c>
      <c r="E338" s="80"/>
      <c r="F338" s="2" t="s">
        <v>20</v>
      </c>
    </row>
    <row r="339" spans="1:7" ht="27" customHeight="1" thickBot="1" x14ac:dyDescent="0.3">
      <c r="A339" s="81" t="s">
        <v>27</v>
      </c>
      <c r="B339" s="82"/>
      <c r="C339" s="52">
        <v>310</v>
      </c>
      <c r="D339" s="61">
        <v>12.3</v>
      </c>
      <c r="E339" s="18" t="s">
        <v>23</v>
      </c>
      <c r="F339" s="26">
        <f t="shared" ref="F339:F347" si="7">C339*D339</f>
        <v>3813</v>
      </c>
      <c r="G339" s="83"/>
    </row>
    <row r="340" spans="1:7" ht="48.75" customHeight="1" x14ac:dyDescent="0.25">
      <c r="A340" s="84" t="s">
        <v>28</v>
      </c>
      <c r="B340" s="85"/>
      <c r="C340" s="48">
        <v>210</v>
      </c>
      <c r="D340" s="62"/>
      <c r="E340" s="19" t="s">
        <v>24</v>
      </c>
      <c r="F340" s="27">
        <f t="shared" si="7"/>
        <v>0</v>
      </c>
      <c r="G340" s="83"/>
    </row>
    <row r="341" spans="1:7" ht="47.25" customHeight="1" thickBot="1" x14ac:dyDescent="0.3">
      <c r="A341" s="86" t="s">
        <v>18</v>
      </c>
      <c r="B341" s="87"/>
      <c r="C341" s="49">
        <v>880</v>
      </c>
      <c r="D341" s="63"/>
      <c r="E341" s="20" t="s">
        <v>24</v>
      </c>
      <c r="F341" s="28">
        <f t="shared" si="7"/>
        <v>0</v>
      </c>
      <c r="G341" s="83"/>
    </row>
    <row r="342" spans="1:7" ht="70.5" customHeight="1" thickBot="1" x14ac:dyDescent="0.3">
      <c r="A342" s="88" t="s">
        <v>29</v>
      </c>
      <c r="B342" s="89"/>
      <c r="C342" s="53">
        <v>1620</v>
      </c>
      <c r="D342" s="64">
        <v>12.3</v>
      </c>
      <c r="E342" s="24" t="s">
        <v>23</v>
      </c>
      <c r="F342" s="29">
        <f t="shared" si="7"/>
        <v>19926</v>
      </c>
      <c r="G342" s="83"/>
    </row>
    <row r="343" spans="1:7" ht="48" customHeight="1" x14ac:dyDescent="0.25">
      <c r="A343" s="84" t="s">
        <v>30</v>
      </c>
      <c r="B343" s="85"/>
      <c r="C343" s="69">
        <f>10500+12600</f>
        <v>23100</v>
      </c>
      <c r="D343" s="65"/>
      <c r="E343" s="19" t="s">
        <v>23</v>
      </c>
      <c r="F343" s="27">
        <f t="shared" si="7"/>
        <v>0</v>
      </c>
      <c r="G343" s="83"/>
    </row>
    <row r="344" spans="1:7" ht="112.5" customHeight="1" x14ac:dyDescent="0.25">
      <c r="A344" s="90" t="s">
        <v>32</v>
      </c>
      <c r="B344" s="91"/>
      <c r="C344" s="54">
        <v>1000</v>
      </c>
      <c r="D344" s="66"/>
      <c r="E344" s="21" t="s">
        <v>23</v>
      </c>
      <c r="F344" s="30">
        <f t="shared" si="7"/>
        <v>0</v>
      </c>
      <c r="G344" s="83"/>
    </row>
    <row r="345" spans="1:7" ht="75" customHeight="1" x14ac:dyDescent="0.25">
      <c r="A345" s="90" t="s">
        <v>31</v>
      </c>
      <c r="B345" s="91"/>
      <c r="C345" s="55">
        <v>18872</v>
      </c>
      <c r="D345" s="67"/>
      <c r="E345" s="21" t="s">
        <v>23</v>
      </c>
      <c r="F345" s="30">
        <f t="shared" si="7"/>
        <v>0</v>
      </c>
      <c r="G345" s="83"/>
    </row>
    <row r="346" spans="1:7" ht="115.5" customHeight="1" x14ac:dyDescent="0.25">
      <c r="A346" s="90" t="s">
        <v>33</v>
      </c>
      <c r="B346" s="91"/>
      <c r="C346" s="55">
        <v>4600</v>
      </c>
      <c r="D346" s="67"/>
      <c r="E346" s="21" t="s">
        <v>23</v>
      </c>
      <c r="F346" s="30">
        <f t="shared" si="7"/>
        <v>0</v>
      </c>
      <c r="G346" s="83"/>
    </row>
    <row r="347" spans="1:7" ht="93.75" customHeight="1" x14ac:dyDescent="0.25">
      <c r="A347" s="90" t="s">
        <v>34</v>
      </c>
      <c r="B347" s="91"/>
      <c r="C347" s="55">
        <v>944</v>
      </c>
      <c r="D347" s="67"/>
      <c r="E347" s="21"/>
      <c r="F347" s="30">
        <f t="shared" si="7"/>
        <v>0</v>
      </c>
      <c r="G347" s="83"/>
    </row>
    <row r="348" spans="1:7" ht="73.5" customHeight="1" x14ac:dyDescent="0.25">
      <c r="A348" s="90" t="s">
        <v>35</v>
      </c>
      <c r="B348" s="91"/>
      <c r="C348" s="55">
        <v>4300</v>
      </c>
      <c r="D348" s="67"/>
      <c r="E348" s="21" t="s">
        <v>23</v>
      </c>
      <c r="F348" s="30">
        <f>C348*D348</f>
        <v>0</v>
      </c>
      <c r="G348" s="83"/>
    </row>
    <row r="349" spans="1:7" ht="94.5" customHeight="1" thickBot="1" x14ac:dyDescent="0.3">
      <c r="A349" s="86" t="s">
        <v>36</v>
      </c>
      <c r="B349" s="87"/>
      <c r="C349" s="56">
        <v>3100</v>
      </c>
      <c r="D349" s="68"/>
      <c r="E349" s="20" t="s">
        <v>23</v>
      </c>
      <c r="F349" s="31">
        <f>C349*D349</f>
        <v>0</v>
      </c>
      <c r="G349" s="83"/>
    </row>
    <row r="350" spans="1:7" x14ac:dyDescent="0.25">
      <c r="B350" s="3"/>
      <c r="C350" s="3"/>
      <c r="D350" s="4"/>
      <c r="E350" s="4"/>
      <c r="G350" s="43"/>
    </row>
    <row r="351" spans="1:7" ht="25.5" x14ac:dyDescent="0.25">
      <c r="B351" s="14" t="s">
        <v>14</v>
      </c>
      <c r="C351" s="6"/>
    </row>
    <row r="352" spans="1:7" ht="20.25" x14ac:dyDescent="0.25">
      <c r="B352" s="74" t="s">
        <v>6</v>
      </c>
      <c r="C352" s="72" t="s">
        <v>0</v>
      </c>
      <c r="D352" s="9">
        <f>IF(F339&gt;0, ROUND((F339+C332)/C332,2), 0)</f>
        <v>1.95</v>
      </c>
      <c r="E352" s="9"/>
      <c r="F352" s="10"/>
      <c r="G352" s="7"/>
    </row>
    <row r="353" spans="1:7" x14ac:dyDescent="0.25">
      <c r="B353" s="74"/>
      <c r="C353" s="72" t="s">
        <v>1</v>
      </c>
      <c r="D353" s="9">
        <f>IF(SUM(F340:F341)&gt;0,ROUND((F340+F341+C332)/C332,2),0)</f>
        <v>0</v>
      </c>
      <c r="E353" s="9"/>
      <c r="F353" s="11"/>
      <c r="G353" s="44"/>
    </row>
    <row r="354" spans="1:7" x14ac:dyDescent="0.25">
      <c r="B354" s="74"/>
      <c r="C354" s="72" t="s">
        <v>2</v>
      </c>
      <c r="D354" s="9">
        <f>IF(F342&gt;0,ROUND((F342+C332)/C332,2),0)</f>
        <v>5.99</v>
      </c>
      <c r="E354" s="12"/>
      <c r="F354" s="11"/>
    </row>
    <row r="355" spans="1:7" x14ac:dyDescent="0.25">
      <c r="B355" s="74"/>
      <c r="C355" s="13" t="s">
        <v>3</v>
      </c>
      <c r="D355" s="32">
        <f>IF(SUM(F343:F349)&gt;0,ROUND((SUM(F343:F349)+C332)/C332,2),0)</f>
        <v>0</v>
      </c>
      <c r="E355" s="10"/>
      <c r="F355" s="11"/>
    </row>
    <row r="356" spans="1:7" ht="25.5" x14ac:dyDescent="0.25">
      <c r="C356" s="33" t="s">
        <v>4</v>
      </c>
      <c r="D356" s="34">
        <f>SUM(D352:D355)-IF(VALUE(COUNTIF(D352:D355,"&gt;0"))=4,3,0)-IF(VALUE(COUNTIF(D352:D355,"&gt;0"))=3,2,0)-IF(VALUE(COUNTIF(D352:D355,"&gt;0"))=2,1,0)</f>
        <v>6.94</v>
      </c>
      <c r="E356" s="25"/>
    </row>
    <row r="357" spans="1:7" x14ac:dyDescent="0.25">
      <c r="D357" s="15"/>
    </row>
    <row r="358" spans="1:7" ht="25.5" x14ac:dyDescent="0.35">
      <c r="A358" s="22"/>
      <c r="B358" s="16" t="s">
        <v>22</v>
      </c>
      <c r="C358" s="75">
        <f>D356*C332</f>
        <v>27719.8868</v>
      </c>
      <c r="D358" s="75"/>
    </row>
    <row r="359" spans="1:7" ht="20.25" x14ac:dyDescent="0.3">
      <c r="B359" s="17" t="s">
        <v>8</v>
      </c>
      <c r="C359" s="76">
        <f>C358/C331</f>
        <v>26.299702846299809</v>
      </c>
      <c r="D359" s="76"/>
      <c r="F359" s="7"/>
      <c r="G359" s="45"/>
    </row>
    <row r="361" spans="1:7" hidden="1" x14ac:dyDescent="0.25"/>
    <row r="362" spans="1:7" hidden="1" x14ac:dyDescent="0.25"/>
    <row r="363" spans="1:7" hidden="1" x14ac:dyDescent="0.25"/>
    <row r="364" spans="1:7" hidden="1" x14ac:dyDescent="0.25"/>
    <row r="365" spans="1:7" hidden="1" x14ac:dyDescent="0.25"/>
    <row r="366" spans="1:7" hidden="1" x14ac:dyDescent="0.25"/>
    <row r="367" spans="1:7" hidden="1" x14ac:dyDescent="0.25"/>
    <row r="368" spans="1:7" hidden="1" x14ac:dyDescent="0.25"/>
    <row r="369" spans="1:7" ht="60.75" customHeight="1" x14ac:dyDescent="0.8">
      <c r="A369" s="105" t="s">
        <v>70</v>
      </c>
      <c r="B369" s="105"/>
      <c r="C369" s="105"/>
      <c r="D369" s="105"/>
      <c r="E369" s="105"/>
      <c r="F369" s="105"/>
      <c r="G369" s="105"/>
    </row>
    <row r="370" spans="1:7" ht="23.25" customHeight="1" x14ac:dyDescent="0.25">
      <c r="A370" s="106" t="s">
        <v>26</v>
      </c>
      <c r="B370" s="106"/>
      <c r="C370" s="106"/>
      <c r="D370" s="106"/>
      <c r="E370" s="106"/>
      <c r="F370" s="106"/>
    </row>
    <row r="371" spans="1:7" x14ac:dyDescent="0.25">
      <c r="B371" s="73"/>
      <c r="F371" s="7"/>
    </row>
    <row r="372" spans="1:7" ht="25.5" x14ac:dyDescent="0.25">
      <c r="B372" s="14" t="s">
        <v>5</v>
      </c>
      <c r="C372" s="6"/>
    </row>
    <row r="373" spans="1:7" ht="20.25" customHeight="1" x14ac:dyDescent="0.25">
      <c r="A373" s="10"/>
      <c r="B373" s="92" t="s">
        <v>15</v>
      </c>
      <c r="C373" s="95" t="s">
        <v>37</v>
      </c>
      <c r="D373" s="96"/>
      <c r="E373" s="96"/>
      <c r="F373" s="97"/>
      <c r="G373" s="40"/>
    </row>
    <row r="374" spans="1:7" ht="20.25" customHeight="1" x14ac:dyDescent="0.25">
      <c r="A374" s="10"/>
      <c r="B374" s="93"/>
      <c r="C374" s="95" t="str">
        <f>C328</f>
        <v>Тюбяк-Чирковское уч.лесничество</v>
      </c>
      <c r="D374" s="96"/>
      <c r="E374" s="96"/>
      <c r="F374" s="97"/>
      <c r="G374" s="40"/>
    </row>
    <row r="375" spans="1:7" ht="20.25" customHeight="1" x14ac:dyDescent="0.25">
      <c r="A375" s="10"/>
      <c r="B375" s="94"/>
      <c r="C375" s="95" t="s">
        <v>57</v>
      </c>
      <c r="D375" s="96"/>
      <c r="E375" s="96"/>
      <c r="F375" s="97"/>
      <c r="G375" s="40"/>
    </row>
    <row r="376" spans="1:7" x14ac:dyDescent="0.25">
      <c r="B376" s="35" t="s">
        <v>12</v>
      </c>
      <c r="C376" s="57">
        <v>2.6</v>
      </c>
      <c r="D376" s="46"/>
      <c r="E376" s="10"/>
    </row>
    <row r="377" spans="1:7" ht="23.25" customHeight="1" x14ac:dyDescent="0.25">
      <c r="B377" s="1" t="s">
        <v>9</v>
      </c>
      <c r="C377" s="58">
        <v>768</v>
      </c>
      <c r="D377" s="107" t="s">
        <v>16</v>
      </c>
      <c r="E377" s="100"/>
      <c r="F377" s="103">
        <f>C378/C377</f>
        <v>81.817539062500003</v>
      </c>
    </row>
    <row r="378" spans="1:7" x14ac:dyDescent="0.25">
      <c r="B378" s="1" t="s">
        <v>10</v>
      </c>
      <c r="C378" s="59">
        <v>62835.87</v>
      </c>
      <c r="D378" s="108"/>
      <c r="E378" s="102"/>
      <c r="F378" s="104"/>
    </row>
    <row r="379" spans="1:7" x14ac:dyDescent="0.25">
      <c r="B379" s="37"/>
      <c r="C379" s="38"/>
      <c r="D379" s="47"/>
    </row>
    <row r="380" spans="1:7" x14ac:dyDescent="0.3">
      <c r="B380" s="36" t="s">
        <v>7</v>
      </c>
      <c r="C380" s="60" t="s">
        <v>59</v>
      </c>
    </row>
    <row r="381" spans="1:7" x14ac:dyDescent="0.3">
      <c r="B381" s="36" t="s">
        <v>11</v>
      </c>
      <c r="C381" s="60">
        <v>100</v>
      </c>
    </row>
    <row r="382" spans="1:7" x14ac:dyDescent="0.3">
      <c r="B382" s="36" t="s">
        <v>13</v>
      </c>
      <c r="C382" s="51" t="s">
        <v>58</v>
      </c>
      <c r="D382" s="41"/>
    </row>
    <row r="383" spans="1:7" ht="24" thickBot="1" x14ac:dyDescent="0.3">
      <c r="B383" s="42"/>
      <c r="C383" s="42"/>
    </row>
    <row r="384" spans="1:7" ht="48" customHeight="1" thickBot="1" x14ac:dyDescent="0.3">
      <c r="A384" s="109" t="s">
        <v>17</v>
      </c>
      <c r="B384" s="110"/>
      <c r="C384" s="23" t="s">
        <v>19</v>
      </c>
      <c r="D384" s="111" t="s">
        <v>21</v>
      </c>
      <c r="E384" s="112"/>
      <c r="F384" s="2" t="s">
        <v>20</v>
      </c>
    </row>
    <row r="385" spans="1:7" ht="24" customHeight="1" thickBot="1" x14ac:dyDescent="0.3">
      <c r="A385" s="113" t="s">
        <v>27</v>
      </c>
      <c r="B385" s="114"/>
      <c r="C385" s="52">
        <v>310</v>
      </c>
      <c r="D385" s="61">
        <v>2.6</v>
      </c>
      <c r="E385" s="18" t="s">
        <v>23</v>
      </c>
      <c r="F385" s="26">
        <f t="shared" ref="F385:F392" si="8">C385*D385</f>
        <v>806</v>
      </c>
      <c r="G385" s="115"/>
    </row>
    <row r="386" spans="1:7" ht="53.25" customHeight="1" x14ac:dyDescent="0.25">
      <c r="A386" s="116" t="s">
        <v>28</v>
      </c>
      <c r="B386" s="117"/>
      <c r="C386" s="48">
        <v>210</v>
      </c>
      <c r="D386" s="62">
        <v>0.7</v>
      </c>
      <c r="E386" s="19" t="s">
        <v>24</v>
      </c>
      <c r="F386" s="27">
        <f t="shared" si="8"/>
        <v>147</v>
      </c>
      <c r="G386" s="115"/>
    </row>
    <row r="387" spans="1:7" ht="49.5" customHeight="1" thickBot="1" x14ac:dyDescent="0.3">
      <c r="A387" s="118" t="s">
        <v>18</v>
      </c>
      <c r="B387" s="119"/>
      <c r="C387" s="49">
        <v>880</v>
      </c>
      <c r="D387" s="63">
        <v>0.7</v>
      </c>
      <c r="E387" s="20" t="s">
        <v>24</v>
      </c>
      <c r="F387" s="28">
        <f t="shared" si="8"/>
        <v>616</v>
      </c>
      <c r="G387" s="115"/>
    </row>
    <row r="388" spans="1:7" ht="73.5" customHeight="1" thickBot="1" x14ac:dyDescent="0.3">
      <c r="A388" s="113" t="s">
        <v>29</v>
      </c>
      <c r="B388" s="114"/>
      <c r="C388" s="53">
        <v>1620</v>
      </c>
      <c r="D388" s="64"/>
      <c r="E388" s="24" t="s">
        <v>23</v>
      </c>
      <c r="F388" s="29">
        <f t="shared" si="8"/>
        <v>0</v>
      </c>
      <c r="G388" s="115"/>
    </row>
    <row r="389" spans="1:7" ht="52.5" customHeight="1" x14ac:dyDescent="0.25">
      <c r="A389" s="116" t="s">
        <v>30</v>
      </c>
      <c r="B389" s="117"/>
      <c r="C389" s="69">
        <f>10500+12600</f>
        <v>23100</v>
      </c>
      <c r="D389" s="65">
        <v>2.6</v>
      </c>
      <c r="E389" s="19" t="s">
        <v>23</v>
      </c>
      <c r="F389" s="27">
        <f t="shared" si="8"/>
        <v>60060</v>
      </c>
      <c r="G389" s="115"/>
    </row>
    <row r="390" spans="1:7" ht="118.5" customHeight="1" x14ac:dyDescent="0.25">
      <c r="A390" s="120" t="s">
        <v>32</v>
      </c>
      <c r="B390" s="121"/>
      <c r="C390" s="54">
        <v>1000</v>
      </c>
      <c r="D390" s="66"/>
      <c r="E390" s="21" t="s">
        <v>23</v>
      </c>
      <c r="F390" s="30">
        <f t="shared" si="8"/>
        <v>0</v>
      </c>
      <c r="G390" s="115"/>
    </row>
    <row r="391" spans="1:7" ht="68.25" customHeight="1" x14ac:dyDescent="0.25">
      <c r="A391" s="120" t="s">
        <v>31</v>
      </c>
      <c r="B391" s="121"/>
      <c r="C391" s="55">
        <v>18872</v>
      </c>
      <c r="D391" s="67">
        <v>2.6</v>
      </c>
      <c r="E391" s="21" t="s">
        <v>23</v>
      </c>
      <c r="F391" s="30">
        <f t="shared" si="8"/>
        <v>49067.200000000004</v>
      </c>
      <c r="G391" s="115"/>
    </row>
    <row r="392" spans="1:7" ht="118.5" customHeight="1" x14ac:dyDescent="0.25">
      <c r="A392" s="120" t="s">
        <v>33</v>
      </c>
      <c r="B392" s="121"/>
      <c r="C392" s="55">
        <v>4600</v>
      </c>
      <c r="D392" s="67">
        <v>2.6</v>
      </c>
      <c r="E392" s="21" t="s">
        <v>23</v>
      </c>
      <c r="F392" s="30">
        <f t="shared" si="8"/>
        <v>11960</v>
      </c>
      <c r="G392" s="115"/>
    </row>
    <row r="393" spans="1:7" ht="96.75" customHeight="1" x14ac:dyDescent="0.25">
      <c r="A393" s="120" t="s">
        <v>34</v>
      </c>
      <c r="B393" s="121"/>
      <c r="C393" s="55">
        <v>944</v>
      </c>
      <c r="D393" s="67">
        <v>2.6</v>
      </c>
      <c r="E393" s="21" t="s">
        <v>23</v>
      </c>
      <c r="F393" s="30">
        <f>C393*D393</f>
        <v>2454.4</v>
      </c>
      <c r="G393" s="115"/>
    </row>
    <row r="394" spans="1:7" ht="81.75" customHeight="1" x14ac:dyDescent="0.25">
      <c r="A394" s="120" t="s">
        <v>35</v>
      </c>
      <c r="B394" s="121"/>
      <c r="C394" s="55">
        <v>4300</v>
      </c>
      <c r="D394" s="67">
        <v>2.6</v>
      </c>
      <c r="E394" s="21" t="s">
        <v>23</v>
      </c>
      <c r="F394" s="30">
        <f>C394*D394</f>
        <v>11180</v>
      </c>
      <c r="G394" s="115"/>
    </row>
    <row r="395" spans="1:7" ht="96.75" customHeight="1" thickBot="1" x14ac:dyDescent="0.3">
      <c r="A395" s="118" t="s">
        <v>36</v>
      </c>
      <c r="B395" s="119"/>
      <c r="C395" s="56">
        <v>3100</v>
      </c>
      <c r="D395" s="68">
        <v>26</v>
      </c>
      <c r="E395" s="20" t="s">
        <v>23</v>
      </c>
      <c r="F395" s="31">
        <f>C395*D395</f>
        <v>80600</v>
      </c>
      <c r="G395" s="115"/>
    </row>
    <row r="396" spans="1:7" x14ac:dyDescent="0.25">
      <c r="B396" s="3"/>
      <c r="C396" s="3"/>
      <c r="D396" s="4"/>
      <c r="E396" s="4"/>
      <c r="G396" s="43"/>
    </row>
    <row r="397" spans="1:7" ht="25.5" x14ac:dyDescent="0.25">
      <c r="B397" s="14" t="s">
        <v>14</v>
      </c>
      <c r="C397" s="6"/>
    </row>
    <row r="398" spans="1:7" ht="20.25" x14ac:dyDescent="0.25">
      <c r="B398" s="74" t="s">
        <v>6</v>
      </c>
      <c r="C398" s="72" t="s">
        <v>0</v>
      </c>
      <c r="D398" s="9">
        <f>IF(F385&gt;0, ROUND((F385+C378)/C378,2), 0)</f>
        <v>1.01</v>
      </c>
      <c r="E398" s="9"/>
      <c r="F398" s="10"/>
      <c r="G398" s="7"/>
    </row>
    <row r="399" spans="1:7" x14ac:dyDescent="0.25">
      <c r="B399" s="74"/>
      <c r="C399" s="72" t="s">
        <v>1</v>
      </c>
      <c r="D399" s="9">
        <f>IF(SUM(F386:F387)&gt;0,ROUND((F386+F387+C378)/C378,2),0)</f>
        <v>1.01</v>
      </c>
      <c r="E399" s="9"/>
      <c r="F399" s="11"/>
      <c r="G399" s="44"/>
    </row>
    <row r="400" spans="1:7" x14ac:dyDescent="0.25">
      <c r="B400" s="74"/>
      <c r="C400" s="72" t="s">
        <v>2</v>
      </c>
      <c r="D400" s="9">
        <f>IF(F388&gt;0,ROUND((F388+C378)/C378,2),0)</f>
        <v>0</v>
      </c>
      <c r="E400" s="12"/>
      <c r="F400" s="11"/>
    </row>
    <row r="401" spans="1:7" x14ac:dyDescent="0.25">
      <c r="B401" s="74"/>
      <c r="C401" s="13" t="s">
        <v>3</v>
      </c>
      <c r="D401" s="32">
        <f>IF(SUM(F389:F395)&gt;0,ROUND((SUM(F389:F395)+C378)/C378,2),0)</f>
        <v>4.43</v>
      </c>
      <c r="E401" s="10"/>
      <c r="F401" s="11"/>
    </row>
    <row r="402" spans="1:7" ht="25.5" x14ac:dyDescent="0.25">
      <c r="C402" s="33" t="s">
        <v>4</v>
      </c>
      <c r="D402" s="34">
        <f>SUM(D398:D401)-IF(VALUE(COUNTIF(D398:D401,"&gt;0"))=4,3,0)-IF(VALUE(COUNTIF(D398:D401,"&gt;0"))=3,2,0)-IF(VALUE(COUNTIF(D398:D401,"&gt;0"))=2,1,0)</f>
        <v>4.4499999999999993</v>
      </c>
      <c r="E402" s="25"/>
    </row>
    <row r="403" spans="1:7" x14ac:dyDescent="0.25">
      <c r="D403" s="15"/>
    </row>
    <row r="404" spans="1:7" ht="25.5" x14ac:dyDescent="0.35">
      <c r="A404" s="22"/>
      <c r="B404" s="16" t="s">
        <v>22</v>
      </c>
      <c r="C404" s="75">
        <f>D402*C378</f>
        <v>279619.62149999995</v>
      </c>
      <c r="D404" s="75"/>
    </row>
    <row r="405" spans="1:7" ht="20.25" x14ac:dyDescent="0.3">
      <c r="B405" s="17" t="s">
        <v>8</v>
      </c>
      <c r="C405" s="76">
        <f>C404/C377</f>
        <v>364.08804882812495</v>
      </c>
      <c r="D405" s="76"/>
      <c r="F405" s="7"/>
      <c r="G405" s="45"/>
    </row>
    <row r="406" spans="1:7" hidden="1" x14ac:dyDescent="0.25"/>
    <row r="407" spans="1:7" hidden="1" x14ac:dyDescent="0.25"/>
    <row r="408" spans="1:7" hidden="1" x14ac:dyDescent="0.25"/>
    <row r="409" spans="1:7" hidden="1" x14ac:dyDescent="0.25"/>
    <row r="410" spans="1:7" hidden="1" x14ac:dyDescent="0.25"/>
    <row r="411" spans="1:7" hidden="1" x14ac:dyDescent="0.25"/>
    <row r="412" spans="1:7" hidden="1" x14ac:dyDescent="0.25"/>
    <row r="413" spans="1:7" hidden="1" x14ac:dyDescent="0.25"/>
    <row r="414" spans="1:7" hidden="1" x14ac:dyDescent="0.25"/>
    <row r="415" spans="1:7" ht="60.75" x14ac:dyDescent="0.8">
      <c r="A415" s="105" t="s">
        <v>71</v>
      </c>
      <c r="B415" s="105"/>
      <c r="C415" s="105"/>
      <c r="D415" s="105"/>
      <c r="E415" s="105"/>
      <c r="F415" s="105"/>
      <c r="G415" s="105"/>
    </row>
    <row r="416" spans="1:7" x14ac:dyDescent="0.25">
      <c r="A416" s="106" t="s">
        <v>26</v>
      </c>
      <c r="B416" s="106"/>
      <c r="C416" s="106"/>
      <c r="D416" s="106"/>
      <c r="E416" s="106"/>
      <c r="F416" s="106"/>
    </row>
    <row r="417" spans="1:7" x14ac:dyDescent="0.25">
      <c r="B417" s="73"/>
      <c r="F417" s="7"/>
    </row>
    <row r="418" spans="1:7" ht="25.5" x14ac:dyDescent="0.25">
      <c r="B418" s="14" t="s">
        <v>5</v>
      </c>
      <c r="C418" s="6"/>
    </row>
    <row r="419" spans="1:7" ht="20.25" customHeight="1" x14ac:dyDescent="0.25">
      <c r="A419" s="10"/>
      <c r="B419" s="92" t="s">
        <v>15</v>
      </c>
      <c r="C419" s="95" t="s">
        <v>37</v>
      </c>
      <c r="D419" s="96"/>
      <c r="E419" s="96"/>
      <c r="F419" s="97"/>
      <c r="G419" s="40"/>
    </row>
    <row r="420" spans="1:7" ht="20.25" customHeight="1" x14ac:dyDescent="0.25">
      <c r="A420" s="10"/>
      <c r="B420" s="93"/>
      <c r="C420" s="98" t="str">
        <f>C374</f>
        <v>Тюбяк-Чирковское уч.лесничество</v>
      </c>
      <c r="D420" s="98"/>
      <c r="E420" s="98"/>
      <c r="F420" s="98"/>
      <c r="G420" s="40"/>
    </row>
    <row r="421" spans="1:7" ht="20.25" customHeight="1" x14ac:dyDescent="0.25">
      <c r="A421" s="10"/>
      <c r="B421" s="94"/>
      <c r="C421" s="98" t="s">
        <v>56</v>
      </c>
      <c r="D421" s="98"/>
      <c r="E421" s="98"/>
      <c r="F421" s="98"/>
      <c r="G421" s="40"/>
    </row>
    <row r="422" spans="1:7" x14ac:dyDescent="0.25">
      <c r="B422" s="35" t="s">
        <v>12</v>
      </c>
      <c r="C422" s="57">
        <v>1.7</v>
      </c>
      <c r="D422" s="46"/>
      <c r="E422" s="10"/>
    </row>
    <row r="423" spans="1:7" x14ac:dyDescent="0.25">
      <c r="B423" s="1" t="s">
        <v>9</v>
      </c>
      <c r="C423" s="58">
        <v>537</v>
      </c>
      <c r="D423" s="99" t="s">
        <v>16</v>
      </c>
      <c r="E423" s="100"/>
      <c r="F423" s="103">
        <f>C424/C423</f>
        <v>78.700428305400365</v>
      </c>
    </row>
    <row r="424" spans="1:7" x14ac:dyDescent="0.25">
      <c r="B424" s="1" t="s">
        <v>10</v>
      </c>
      <c r="C424" s="59">
        <v>42262.13</v>
      </c>
      <c r="D424" s="101"/>
      <c r="E424" s="102"/>
      <c r="F424" s="104"/>
    </row>
    <row r="425" spans="1:7" x14ac:dyDescent="0.25">
      <c r="B425" s="37"/>
      <c r="C425" s="38"/>
      <c r="D425" s="47"/>
    </row>
    <row r="426" spans="1:7" x14ac:dyDescent="0.3">
      <c r="B426" s="36" t="s">
        <v>7</v>
      </c>
      <c r="C426" s="60" t="s">
        <v>59</v>
      </c>
    </row>
    <row r="427" spans="1:7" x14ac:dyDescent="0.3">
      <c r="B427" s="36" t="s">
        <v>11</v>
      </c>
      <c r="C427" s="60">
        <v>100</v>
      </c>
    </row>
    <row r="428" spans="1:7" x14ac:dyDescent="0.3">
      <c r="B428" s="36" t="s">
        <v>13</v>
      </c>
      <c r="C428" s="51" t="s">
        <v>58</v>
      </c>
      <c r="D428" s="41"/>
    </row>
    <row r="429" spans="1:7" ht="24" thickBot="1" x14ac:dyDescent="0.3">
      <c r="B429" s="42"/>
      <c r="C429" s="42"/>
    </row>
    <row r="430" spans="1:7" ht="48" thickBot="1" x14ac:dyDescent="0.3">
      <c r="A430" s="77" t="s">
        <v>17</v>
      </c>
      <c r="B430" s="78"/>
      <c r="C430" s="23" t="s">
        <v>19</v>
      </c>
      <c r="D430" s="79" t="s">
        <v>21</v>
      </c>
      <c r="E430" s="80"/>
      <c r="F430" s="2" t="s">
        <v>20</v>
      </c>
    </row>
    <row r="431" spans="1:7" ht="27" customHeight="1" thickBot="1" x14ac:dyDescent="0.3">
      <c r="A431" s="81" t="s">
        <v>27</v>
      </c>
      <c r="B431" s="82"/>
      <c r="C431" s="52">
        <v>310</v>
      </c>
      <c r="D431" s="61">
        <v>1.7</v>
      </c>
      <c r="E431" s="18" t="s">
        <v>23</v>
      </c>
      <c r="F431" s="26">
        <f t="shared" ref="F431:F439" si="9">C431*D431</f>
        <v>527</v>
      </c>
      <c r="G431" s="83"/>
    </row>
    <row r="432" spans="1:7" ht="48.75" customHeight="1" x14ac:dyDescent="0.25">
      <c r="A432" s="84" t="s">
        <v>28</v>
      </c>
      <c r="B432" s="85"/>
      <c r="C432" s="48">
        <v>210</v>
      </c>
      <c r="D432" s="62">
        <v>0.6</v>
      </c>
      <c r="E432" s="19" t="s">
        <v>24</v>
      </c>
      <c r="F432" s="27">
        <f t="shared" si="9"/>
        <v>126</v>
      </c>
      <c r="G432" s="83"/>
    </row>
    <row r="433" spans="1:7" ht="47.25" customHeight="1" thickBot="1" x14ac:dyDescent="0.3">
      <c r="A433" s="86" t="s">
        <v>18</v>
      </c>
      <c r="B433" s="87"/>
      <c r="C433" s="49">
        <v>880</v>
      </c>
      <c r="D433" s="63">
        <v>0.6</v>
      </c>
      <c r="E433" s="20" t="s">
        <v>24</v>
      </c>
      <c r="F433" s="28">
        <f t="shared" si="9"/>
        <v>528</v>
      </c>
      <c r="G433" s="83"/>
    </row>
    <row r="434" spans="1:7" ht="70.5" customHeight="1" thickBot="1" x14ac:dyDescent="0.3">
      <c r="A434" s="88" t="s">
        <v>29</v>
      </c>
      <c r="B434" s="89"/>
      <c r="C434" s="53">
        <v>1620</v>
      </c>
      <c r="D434" s="64"/>
      <c r="E434" s="24" t="s">
        <v>23</v>
      </c>
      <c r="F434" s="29">
        <f t="shared" si="9"/>
        <v>0</v>
      </c>
      <c r="G434" s="83"/>
    </row>
    <row r="435" spans="1:7" ht="48" customHeight="1" x14ac:dyDescent="0.25">
      <c r="A435" s="84" t="s">
        <v>30</v>
      </c>
      <c r="B435" s="85"/>
      <c r="C435" s="69">
        <f>10500+12600</f>
        <v>23100</v>
      </c>
      <c r="D435" s="65">
        <v>1.7</v>
      </c>
      <c r="E435" s="19" t="s">
        <v>23</v>
      </c>
      <c r="F435" s="27">
        <f t="shared" si="9"/>
        <v>39270</v>
      </c>
      <c r="G435" s="83"/>
    </row>
    <row r="436" spans="1:7" ht="112.5" customHeight="1" x14ac:dyDescent="0.25">
      <c r="A436" s="90" t="s">
        <v>32</v>
      </c>
      <c r="B436" s="91"/>
      <c r="C436" s="54">
        <v>1000</v>
      </c>
      <c r="D436" s="66"/>
      <c r="E436" s="21" t="s">
        <v>23</v>
      </c>
      <c r="F436" s="30">
        <f t="shared" si="9"/>
        <v>0</v>
      </c>
      <c r="G436" s="83"/>
    </row>
    <row r="437" spans="1:7" ht="75" customHeight="1" x14ac:dyDescent="0.25">
      <c r="A437" s="90" t="s">
        <v>31</v>
      </c>
      <c r="B437" s="91"/>
      <c r="C437" s="55">
        <v>18872</v>
      </c>
      <c r="D437" s="67">
        <v>1.7</v>
      </c>
      <c r="E437" s="21" t="s">
        <v>23</v>
      </c>
      <c r="F437" s="30">
        <f t="shared" si="9"/>
        <v>32082.399999999998</v>
      </c>
      <c r="G437" s="83"/>
    </row>
    <row r="438" spans="1:7" ht="115.5" customHeight="1" x14ac:dyDescent="0.25">
      <c r="A438" s="90" t="s">
        <v>33</v>
      </c>
      <c r="B438" s="91"/>
      <c r="C438" s="55">
        <v>4600</v>
      </c>
      <c r="D438" s="67">
        <v>1.7</v>
      </c>
      <c r="E438" s="21" t="s">
        <v>23</v>
      </c>
      <c r="F438" s="30">
        <f t="shared" si="9"/>
        <v>7820</v>
      </c>
      <c r="G438" s="83"/>
    </row>
    <row r="439" spans="1:7" ht="93.75" customHeight="1" x14ac:dyDescent="0.25">
      <c r="A439" s="90" t="s">
        <v>34</v>
      </c>
      <c r="B439" s="91"/>
      <c r="C439" s="55">
        <v>944</v>
      </c>
      <c r="D439" s="67">
        <v>1.7</v>
      </c>
      <c r="E439" s="21"/>
      <c r="F439" s="30">
        <f t="shared" si="9"/>
        <v>1604.8</v>
      </c>
      <c r="G439" s="83"/>
    </row>
    <row r="440" spans="1:7" ht="73.5" customHeight="1" x14ac:dyDescent="0.25">
      <c r="A440" s="90" t="s">
        <v>35</v>
      </c>
      <c r="B440" s="91"/>
      <c r="C440" s="55">
        <v>4300</v>
      </c>
      <c r="D440" s="67">
        <v>1.7</v>
      </c>
      <c r="E440" s="21" t="s">
        <v>23</v>
      </c>
      <c r="F440" s="30">
        <f>C440*D440</f>
        <v>7310</v>
      </c>
      <c r="G440" s="83"/>
    </row>
    <row r="441" spans="1:7" ht="94.5" customHeight="1" thickBot="1" x14ac:dyDescent="0.3">
      <c r="A441" s="86" t="s">
        <v>36</v>
      </c>
      <c r="B441" s="87"/>
      <c r="C441" s="56">
        <v>3100</v>
      </c>
      <c r="D441" s="68">
        <v>17</v>
      </c>
      <c r="E441" s="20" t="s">
        <v>23</v>
      </c>
      <c r="F441" s="31">
        <f>C441*D441</f>
        <v>52700</v>
      </c>
      <c r="G441" s="83"/>
    </row>
    <row r="442" spans="1:7" x14ac:dyDescent="0.25">
      <c r="B442" s="3"/>
      <c r="C442" s="3"/>
      <c r="D442" s="4"/>
      <c r="E442" s="4"/>
      <c r="G442" s="43"/>
    </row>
    <row r="443" spans="1:7" ht="25.5" x14ac:dyDescent="0.25">
      <c r="B443" s="14" t="s">
        <v>14</v>
      </c>
      <c r="C443" s="6"/>
    </row>
    <row r="444" spans="1:7" ht="20.25" x14ac:dyDescent="0.25">
      <c r="B444" s="74" t="s">
        <v>6</v>
      </c>
      <c r="C444" s="72" t="s">
        <v>0</v>
      </c>
      <c r="D444" s="9">
        <f>IF(F431&gt;0, ROUND((F431+C424)/C424,2), 0)</f>
        <v>1.01</v>
      </c>
      <c r="E444" s="9"/>
      <c r="F444" s="10"/>
      <c r="G444" s="7"/>
    </row>
    <row r="445" spans="1:7" x14ac:dyDescent="0.25">
      <c r="B445" s="74"/>
      <c r="C445" s="72" t="s">
        <v>1</v>
      </c>
      <c r="D445" s="9">
        <f>IF(SUM(F432:F433)&gt;0,ROUND((F432+F433+C424)/C424,2),0)</f>
        <v>1.02</v>
      </c>
      <c r="E445" s="9"/>
      <c r="F445" s="11"/>
      <c r="G445" s="44"/>
    </row>
    <row r="446" spans="1:7" x14ac:dyDescent="0.25">
      <c r="B446" s="74"/>
      <c r="C446" s="72" t="s">
        <v>2</v>
      </c>
      <c r="D446" s="9">
        <f>IF(F434&gt;0,ROUND((F434+C424)/C424,2),0)</f>
        <v>0</v>
      </c>
      <c r="E446" s="12"/>
      <c r="F446" s="11"/>
    </row>
    <row r="447" spans="1:7" x14ac:dyDescent="0.25">
      <c r="B447" s="74"/>
      <c r="C447" s="13" t="s">
        <v>3</v>
      </c>
      <c r="D447" s="32">
        <f>IF(SUM(F435:F441)&gt;0,ROUND((SUM(F435:F441)+C424)/C424,2),0)</f>
        <v>4.33</v>
      </c>
      <c r="E447" s="10"/>
      <c r="F447" s="11"/>
    </row>
    <row r="448" spans="1:7" ht="25.5" x14ac:dyDescent="0.25">
      <c r="C448" s="33" t="s">
        <v>4</v>
      </c>
      <c r="D448" s="34">
        <f>SUM(D444:D447)-IF(VALUE(COUNTIF(D444:D447,"&gt;0"))=4,3,0)-IF(VALUE(COUNTIF(D444:D447,"&gt;0"))=3,2,0)-IF(VALUE(COUNTIF(D444:D447,"&gt;0"))=2,1,0)</f>
        <v>4.3600000000000003</v>
      </c>
      <c r="E448" s="25"/>
    </row>
    <row r="449" spans="1:7" x14ac:dyDescent="0.25">
      <c r="D449" s="15"/>
    </row>
    <row r="450" spans="1:7" ht="25.5" x14ac:dyDescent="0.35">
      <c r="A450" s="22"/>
      <c r="B450" s="16" t="s">
        <v>22</v>
      </c>
      <c r="C450" s="75">
        <f>D448*C424</f>
        <v>184262.88680000001</v>
      </c>
      <c r="D450" s="75"/>
    </row>
    <row r="451" spans="1:7" ht="20.25" x14ac:dyDescent="0.3">
      <c r="B451" s="17" t="s">
        <v>8</v>
      </c>
      <c r="C451" s="76">
        <f>C450/C423</f>
        <v>343.13386741154562</v>
      </c>
      <c r="D451" s="76"/>
      <c r="F451" s="7"/>
      <c r="G451" s="45"/>
    </row>
    <row r="453" spans="1:7" hidden="1" x14ac:dyDescent="0.25"/>
    <row r="454" spans="1:7" hidden="1" x14ac:dyDescent="0.25"/>
    <row r="455" spans="1:7" hidden="1" x14ac:dyDescent="0.25"/>
    <row r="456" spans="1:7" hidden="1" x14ac:dyDescent="0.25"/>
    <row r="457" spans="1:7" hidden="1" x14ac:dyDescent="0.25"/>
    <row r="458" spans="1:7" hidden="1" x14ac:dyDescent="0.25"/>
    <row r="459" spans="1:7" hidden="1" x14ac:dyDescent="0.25"/>
    <row r="460" spans="1:7" hidden="1" x14ac:dyDescent="0.25"/>
    <row r="461" spans="1:7" ht="60.75" x14ac:dyDescent="0.8">
      <c r="A461" s="105" t="s">
        <v>72</v>
      </c>
      <c r="B461" s="105"/>
      <c r="C461" s="105"/>
      <c r="D461" s="105"/>
      <c r="E461" s="105"/>
      <c r="F461" s="105"/>
      <c r="G461" s="105"/>
    </row>
    <row r="462" spans="1:7" x14ac:dyDescent="0.25">
      <c r="A462" s="106" t="s">
        <v>26</v>
      </c>
      <c r="B462" s="106"/>
      <c r="C462" s="106"/>
      <c r="D462" s="106"/>
      <c r="E462" s="106"/>
      <c r="F462" s="106"/>
    </row>
    <row r="463" spans="1:7" x14ac:dyDescent="0.25">
      <c r="B463" s="73"/>
      <c r="F463" s="7"/>
    </row>
    <row r="464" spans="1:7" ht="25.5" x14ac:dyDescent="0.25">
      <c r="B464" s="14" t="s">
        <v>5</v>
      </c>
      <c r="C464" s="6"/>
    </row>
    <row r="465" spans="1:7" ht="20.25" customHeight="1" x14ac:dyDescent="0.25">
      <c r="A465" s="10"/>
      <c r="B465" s="92" t="s">
        <v>15</v>
      </c>
      <c r="C465" s="95" t="s">
        <v>37</v>
      </c>
      <c r="D465" s="96"/>
      <c r="E465" s="96"/>
      <c r="F465" s="97"/>
      <c r="G465" s="40"/>
    </row>
    <row r="466" spans="1:7" ht="20.25" customHeight="1" x14ac:dyDescent="0.25">
      <c r="A466" s="10"/>
      <c r="B466" s="93"/>
      <c r="C466" s="98" t="s">
        <v>39</v>
      </c>
      <c r="D466" s="98"/>
      <c r="E466" s="98"/>
      <c r="F466" s="98"/>
      <c r="G466" s="40"/>
    </row>
    <row r="467" spans="1:7" ht="20.25" customHeight="1" x14ac:dyDescent="0.25">
      <c r="A467" s="10"/>
      <c r="B467" s="94"/>
      <c r="C467" s="98" t="s">
        <v>61</v>
      </c>
      <c r="D467" s="98"/>
      <c r="E467" s="98"/>
      <c r="F467" s="98"/>
      <c r="G467" s="40"/>
    </row>
    <row r="468" spans="1:7" x14ac:dyDescent="0.25">
      <c r="B468" s="35" t="s">
        <v>12</v>
      </c>
      <c r="C468" s="57">
        <v>8</v>
      </c>
      <c r="D468" s="46"/>
      <c r="E468" s="10"/>
    </row>
    <row r="469" spans="1:7" x14ac:dyDescent="0.25">
      <c r="B469" s="1" t="s">
        <v>9</v>
      </c>
      <c r="C469" s="58">
        <v>611</v>
      </c>
      <c r="D469" s="99" t="s">
        <v>16</v>
      </c>
      <c r="E469" s="100"/>
      <c r="F469" s="103">
        <f>C470/C469</f>
        <v>3.538150572831424</v>
      </c>
    </row>
    <row r="470" spans="1:7" x14ac:dyDescent="0.25">
      <c r="B470" s="1" t="s">
        <v>10</v>
      </c>
      <c r="C470" s="59">
        <v>2161.81</v>
      </c>
      <c r="D470" s="101"/>
      <c r="E470" s="102"/>
      <c r="F470" s="104"/>
    </row>
    <row r="471" spans="1:7" x14ac:dyDescent="0.25">
      <c r="B471" s="37"/>
      <c r="C471" s="38"/>
      <c r="D471" s="47"/>
    </row>
    <row r="472" spans="1:7" x14ac:dyDescent="0.3">
      <c r="B472" s="36" t="s">
        <v>7</v>
      </c>
      <c r="C472" s="60" t="s">
        <v>54</v>
      </c>
    </row>
    <row r="473" spans="1:7" x14ac:dyDescent="0.3">
      <c r="B473" s="36" t="s">
        <v>11</v>
      </c>
      <c r="C473" s="60">
        <v>60</v>
      </c>
    </row>
    <row r="474" spans="1:7" x14ac:dyDescent="0.3">
      <c r="B474" s="36" t="s">
        <v>13</v>
      </c>
      <c r="C474" s="51" t="s">
        <v>40</v>
      </c>
      <c r="D474" s="41"/>
    </row>
    <row r="475" spans="1:7" ht="24" thickBot="1" x14ac:dyDescent="0.3">
      <c r="B475" s="42"/>
      <c r="C475" s="42"/>
    </row>
    <row r="476" spans="1:7" ht="48" thickBot="1" x14ac:dyDescent="0.3">
      <c r="A476" s="77" t="s">
        <v>17</v>
      </c>
      <c r="B476" s="78"/>
      <c r="C476" s="23" t="s">
        <v>19</v>
      </c>
      <c r="D476" s="79" t="s">
        <v>21</v>
      </c>
      <c r="E476" s="80"/>
      <c r="F476" s="2" t="s">
        <v>20</v>
      </c>
    </row>
    <row r="477" spans="1:7" ht="24" thickBot="1" x14ac:dyDescent="0.3">
      <c r="A477" s="81" t="s">
        <v>27</v>
      </c>
      <c r="B477" s="82"/>
      <c r="C477" s="52">
        <v>310</v>
      </c>
      <c r="D477" s="61">
        <v>8</v>
      </c>
      <c r="E477" s="18" t="s">
        <v>23</v>
      </c>
      <c r="F477" s="26">
        <f t="shared" ref="F477:F484" si="10">C477*D477</f>
        <v>2480</v>
      </c>
      <c r="G477" s="83"/>
    </row>
    <row r="478" spans="1:7" ht="53.25" customHeight="1" x14ac:dyDescent="0.25">
      <c r="A478" s="84" t="s">
        <v>28</v>
      </c>
      <c r="B478" s="85"/>
      <c r="C478" s="48">
        <v>210</v>
      </c>
      <c r="D478" s="62"/>
      <c r="E478" s="19" t="s">
        <v>24</v>
      </c>
      <c r="F478" s="27">
        <f t="shared" si="10"/>
        <v>0</v>
      </c>
      <c r="G478" s="83"/>
    </row>
    <row r="479" spans="1:7" ht="49.5" customHeight="1" thickBot="1" x14ac:dyDescent="0.3">
      <c r="A479" s="86" t="s">
        <v>18</v>
      </c>
      <c r="B479" s="87"/>
      <c r="C479" s="49">
        <v>880</v>
      </c>
      <c r="D479" s="63"/>
      <c r="E479" s="20" t="s">
        <v>24</v>
      </c>
      <c r="F479" s="28">
        <f t="shared" si="10"/>
        <v>0</v>
      </c>
      <c r="G479" s="83"/>
    </row>
    <row r="480" spans="1:7" ht="73.5" customHeight="1" thickBot="1" x14ac:dyDescent="0.3">
      <c r="A480" s="88" t="s">
        <v>29</v>
      </c>
      <c r="B480" s="89"/>
      <c r="C480" s="53">
        <v>1620</v>
      </c>
      <c r="D480" s="64">
        <v>8</v>
      </c>
      <c r="E480" s="24" t="s">
        <v>23</v>
      </c>
      <c r="F480" s="29">
        <f t="shared" si="10"/>
        <v>12960</v>
      </c>
      <c r="G480" s="83"/>
    </row>
    <row r="481" spans="1:7" ht="52.5" customHeight="1" x14ac:dyDescent="0.25">
      <c r="A481" s="84" t="s">
        <v>30</v>
      </c>
      <c r="B481" s="85"/>
      <c r="C481" s="69">
        <f>10500+12600</f>
        <v>23100</v>
      </c>
      <c r="D481" s="65"/>
      <c r="E481" s="19" t="s">
        <v>23</v>
      </c>
      <c r="F481" s="27">
        <f t="shared" si="10"/>
        <v>0</v>
      </c>
      <c r="G481" s="83"/>
    </row>
    <row r="482" spans="1:7" ht="118.5" customHeight="1" x14ac:dyDescent="0.25">
      <c r="A482" s="90" t="s">
        <v>32</v>
      </c>
      <c r="B482" s="91"/>
      <c r="C482" s="54">
        <v>1000</v>
      </c>
      <c r="D482" s="66"/>
      <c r="E482" s="21" t="s">
        <v>23</v>
      </c>
      <c r="F482" s="30">
        <f t="shared" si="10"/>
        <v>0</v>
      </c>
      <c r="G482" s="83"/>
    </row>
    <row r="483" spans="1:7" ht="68.25" customHeight="1" x14ac:dyDescent="0.25">
      <c r="A483" s="90" t="s">
        <v>31</v>
      </c>
      <c r="B483" s="91"/>
      <c r="C483" s="55">
        <v>18872</v>
      </c>
      <c r="D483" s="67"/>
      <c r="E483" s="21" t="s">
        <v>23</v>
      </c>
      <c r="F483" s="30">
        <f t="shared" si="10"/>
        <v>0</v>
      </c>
      <c r="G483" s="83"/>
    </row>
    <row r="484" spans="1:7" ht="118.5" customHeight="1" x14ac:dyDescent="0.25">
      <c r="A484" s="90" t="s">
        <v>33</v>
      </c>
      <c r="B484" s="91"/>
      <c r="C484" s="55">
        <v>4600</v>
      </c>
      <c r="D484" s="67"/>
      <c r="E484" s="21" t="s">
        <v>23</v>
      </c>
      <c r="F484" s="30">
        <f t="shared" si="10"/>
        <v>0</v>
      </c>
      <c r="G484" s="83"/>
    </row>
    <row r="485" spans="1:7" ht="96.75" customHeight="1" x14ac:dyDescent="0.25">
      <c r="A485" s="90" t="s">
        <v>34</v>
      </c>
      <c r="B485" s="91"/>
      <c r="C485" s="55">
        <v>944</v>
      </c>
      <c r="D485" s="67"/>
      <c r="E485" s="21" t="s">
        <v>23</v>
      </c>
      <c r="F485" s="30">
        <f>C485*D485</f>
        <v>0</v>
      </c>
      <c r="G485" s="83"/>
    </row>
    <row r="486" spans="1:7" ht="81.75" customHeight="1" x14ac:dyDescent="0.25">
      <c r="A486" s="90" t="s">
        <v>35</v>
      </c>
      <c r="B486" s="91"/>
      <c r="C486" s="55">
        <v>4300</v>
      </c>
      <c r="D486" s="67"/>
      <c r="E486" s="21" t="s">
        <v>23</v>
      </c>
      <c r="F486" s="30">
        <f>C486*D486</f>
        <v>0</v>
      </c>
      <c r="G486" s="83"/>
    </row>
    <row r="487" spans="1:7" ht="96.75" customHeight="1" thickBot="1" x14ac:dyDescent="0.3">
      <c r="A487" s="86" t="s">
        <v>36</v>
      </c>
      <c r="B487" s="87"/>
      <c r="C487" s="56">
        <v>3100</v>
      </c>
      <c r="D487" s="68"/>
      <c r="E487" s="20" t="s">
        <v>23</v>
      </c>
      <c r="F487" s="31">
        <f>C487*D487</f>
        <v>0</v>
      </c>
      <c r="G487" s="83"/>
    </row>
    <row r="488" spans="1:7" x14ac:dyDescent="0.25">
      <c r="B488" s="3"/>
      <c r="C488" s="3"/>
      <c r="D488" s="4"/>
      <c r="E488" s="4"/>
      <c r="G488" s="43"/>
    </row>
    <row r="489" spans="1:7" ht="25.5" x14ac:dyDescent="0.25">
      <c r="B489" s="14" t="s">
        <v>14</v>
      </c>
      <c r="C489" s="6"/>
    </row>
    <row r="490" spans="1:7" ht="20.25" x14ac:dyDescent="0.25">
      <c r="B490" s="74" t="s">
        <v>6</v>
      </c>
      <c r="C490" s="72" t="s">
        <v>0</v>
      </c>
      <c r="D490" s="9">
        <f>IF(F477&gt;0, ROUND((F477+C470)/C470,2), 0)</f>
        <v>2.15</v>
      </c>
      <c r="E490" s="9"/>
      <c r="F490" s="10"/>
      <c r="G490" s="7"/>
    </row>
    <row r="491" spans="1:7" x14ac:dyDescent="0.25">
      <c r="B491" s="74"/>
      <c r="C491" s="72" t="s">
        <v>1</v>
      </c>
      <c r="D491" s="9">
        <f>IF(SUM(F478:F479)&gt;0,ROUND((F478+F479+C470)/C470,2),0)</f>
        <v>0</v>
      </c>
      <c r="E491" s="9"/>
      <c r="F491" s="11"/>
      <c r="G491" s="44"/>
    </row>
    <row r="492" spans="1:7" x14ac:dyDescent="0.25">
      <c r="B492" s="74"/>
      <c r="C492" s="72" t="s">
        <v>2</v>
      </c>
      <c r="D492" s="9">
        <f>IF(F480&gt;0,ROUND((F480+C470)/C470,2),0)</f>
        <v>6.99</v>
      </c>
      <c r="E492" s="12"/>
      <c r="F492" s="11"/>
    </row>
    <row r="493" spans="1:7" x14ac:dyDescent="0.25">
      <c r="B493" s="74"/>
      <c r="C493" s="13" t="s">
        <v>3</v>
      </c>
      <c r="D493" s="32">
        <f>IF(SUM(F481:F487)&gt;0,ROUND((SUM(F481:F487)+C470)/C470,2),0)</f>
        <v>0</v>
      </c>
      <c r="E493" s="10"/>
      <c r="F493" s="11"/>
    </row>
    <row r="494" spans="1:7" ht="25.5" x14ac:dyDescent="0.25">
      <c r="C494" s="33" t="s">
        <v>4</v>
      </c>
      <c r="D494" s="34">
        <f>SUM(D490:D493)-IF(VALUE(COUNTIF(D490:D493,"&gt;0"))=4,3,0)-IF(VALUE(COUNTIF(D490:D493,"&gt;0"))=3,2,0)-IF(VALUE(COUNTIF(D490:D493,"&gt;0"))=2,1,0)</f>
        <v>8.14</v>
      </c>
      <c r="E494" s="25"/>
    </row>
    <row r="495" spans="1:7" x14ac:dyDescent="0.25">
      <c r="D495" s="15"/>
    </row>
    <row r="496" spans="1:7" ht="25.5" x14ac:dyDescent="0.35">
      <c r="A496" s="22"/>
      <c r="B496" s="16" t="s">
        <v>22</v>
      </c>
      <c r="C496" s="75">
        <f>D494*C470</f>
        <v>17597.133400000002</v>
      </c>
      <c r="D496" s="75"/>
    </row>
    <row r="497" spans="2:7" ht="20.25" x14ac:dyDescent="0.3">
      <c r="B497" s="17" t="s">
        <v>8</v>
      </c>
      <c r="C497" s="76">
        <f>C496/C469</f>
        <v>28.800545662847796</v>
      </c>
      <c r="D497" s="76"/>
      <c r="F497" s="7"/>
      <c r="G497" s="45"/>
    </row>
  </sheetData>
  <mergeCells count="275">
    <mergeCell ref="B490:B493"/>
    <mergeCell ref="C496:D496"/>
    <mergeCell ref="C497:D497"/>
    <mergeCell ref="A477:B477"/>
    <mergeCell ref="G477:G48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61:G461"/>
    <mergeCell ref="A462:F462"/>
    <mergeCell ref="B465:B467"/>
    <mergeCell ref="C465:F465"/>
    <mergeCell ref="C466:F466"/>
    <mergeCell ref="C467:F467"/>
    <mergeCell ref="D469:E470"/>
    <mergeCell ref="F469:F470"/>
    <mergeCell ref="A476:B476"/>
    <mergeCell ref="D476:E476"/>
    <mergeCell ref="B444:B447"/>
    <mergeCell ref="C450:D450"/>
    <mergeCell ref="C451:D451"/>
    <mergeCell ref="D423:E424"/>
    <mergeCell ref="F423:F424"/>
    <mergeCell ref="A430:B430"/>
    <mergeCell ref="D430:E430"/>
    <mergeCell ref="A431:B431"/>
    <mergeCell ref="G431:G44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B398:B401"/>
    <mergeCell ref="C404:D404"/>
    <mergeCell ref="C405:D405"/>
    <mergeCell ref="A415:G415"/>
    <mergeCell ref="A416:F416"/>
    <mergeCell ref="B419:B421"/>
    <mergeCell ref="C419:F419"/>
    <mergeCell ref="C420:F420"/>
    <mergeCell ref="C421:F421"/>
    <mergeCell ref="D377:E378"/>
    <mergeCell ref="F377:F378"/>
    <mergeCell ref="A384:B384"/>
    <mergeCell ref="D384:E384"/>
    <mergeCell ref="A385:B385"/>
    <mergeCell ref="G385:G39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B352:B355"/>
    <mergeCell ref="C358:D358"/>
    <mergeCell ref="C359:D359"/>
    <mergeCell ref="A369:G369"/>
    <mergeCell ref="A370:F370"/>
    <mergeCell ref="B373:B375"/>
    <mergeCell ref="C373:F373"/>
    <mergeCell ref="C374:F374"/>
    <mergeCell ref="C375:F375"/>
    <mergeCell ref="D331:E332"/>
    <mergeCell ref="F331:F332"/>
    <mergeCell ref="A338:B338"/>
    <mergeCell ref="D338:E338"/>
    <mergeCell ref="A339:B339"/>
    <mergeCell ref="G339:G34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B306:B309"/>
    <mergeCell ref="C312:D312"/>
    <mergeCell ref="C313:D313"/>
    <mergeCell ref="A323:G323"/>
    <mergeCell ref="A324:F324"/>
    <mergeCell ref="B327:B329"/>
    <mergeCell ref="C327:F327"/>
    <mergeCell ref="C328:F328"/>
    <mergeCell ref="C329:F329"/>
    <mergeCell ref="A293:B293"/>
    <mergeCell ref="G293:G30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277:G277"/>
    <mergeCell ref="A278:F278"/>
    <mergeCell ref="B281:B283"/>
    <mergeCell ref="C281:F281"/>
    <mergeCell ref="C282:F282"/>
    <mergeCell ref="C283:F283"/>
    <mergeCell ref="D285:E286"/>
    <mergeCell ref="F285:F286"/>
    <mergeCell ref="A292:B292"/>
    <mergeCell ref="D292:E292"/>
    <mergeCell ref="C82:D82"/>
    <mergeCell ref="C83:D83"/>
    <mergeCell ref="A25:B25"/>
    <mergeCell ref="A71:B71"/>
    <mergeCell ref="A68:B68"/>
    <mergeCell ref="A69:B69"/>
    <mergeCell ref="A70:B70"/>
    <mergeCell ref="A72:B72"/>
    <mergeCell ref="A73:B73"/>
    <mergeCell ref="B76:B79"/>
    <mergeCell ref="D55:E56"/>
    <mergeCell ref="C36:D36"/>
    <mergeCell ref="C37:D37"/>
    <mergeCell ref="A47:G47"/>
    <mergeCell ref="A48:F48"/>
    <mergeCell ref="B51:B53"/>
    <mergeCell ref="F55:F56"/>
    <mergeCell ref="A62:B62"/>
    <mergeCell ref="D62:E62"/>
    <mergeCell ref="A63:B63"/>
    <mergeCell ref="G63:G73"/>
    <mergeCell ref="A64:B64"/>
    <mergeCell ref="A65:B65"/>
    <mergeCell ref="A66:B66"/>
    <mergeCell ref="A67:B67"/>
    <mergeCell ref="C51:F51"/>
    <mergeCell ref="C52:F52"/>
    <mergeCell ref="C53:F53"/>
    <mergeCell ref="A22:B22"/>
    <mergeCell ref="A23:B23"/>
    <mergeCell ref="A24:B24"/>
    <mergeCell ref="A26:B26"/>
    <mergeCell ref="A27:B27"/>
    <mergeCell ref="B30:B33"/>
    <mergeCell ref="A1:G1"/>
    <mergeCell ref="A2:F2"/>
    <mergeCell ref="B5:B7"/>
    <mergeCell ref="C5:F5"/>
    <mergeCell ref="C6:F6"/>
    <mergeCell ref="C7:F7"/>
    <mergeCell ref="G17:G27"/>
    <mergeCell ref="A18:B18"/>
    <mergeCell ref="A19:B19"/>
    <mergeCell ref="A20:B20"/>
    <mergeCell ref="A21:B21"/>
    <mergeCell ref="D9:E10"/>
    <mergeCell ref="F9:F10"/>
    <mergeCell ref="A16:B16"/>
    <mergeCell ref="D16:E16"/>
    <mergeCell ref="A17:B17"/>
    <mergeCell ref="D101:E102"/>
    <mergeCell ref="F101:F102"/>
    <mergeCell ref="A108:B108"/>
    <mergeCell ref="D108:E108"/>
    <mergeCell ref="A109:B109"/>
    <mergeCell ref="A93:G93"/>
    <mergeCell ref="A94:F94"/>
    <mergeCell ref="B97:B99"/>
    <mergeCell ref="C97:F97"/>
    <mergeCell ref="C98:F98"/>
    <mergeCell ref="C99:F99"/>
    <mergeCell ref="G109:G11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B143:B145"/>
    <mergeCell ref="C143:F143"/>
    <mergeCell ref="C144:F144"/>
    <mergeCell ref="C145:F145"/>
    <mergeCell ref="D147:E148"/>
    <mergeCell ref="F147:F148"/>
    <mergeCell ref="B122:B125"/>
    <mergeCell ref="C128:D128"/>
    <mergeCell ref="C129:D129"/>
    <mergeCell ref="A139:G139"/>
    <mergeCell ref="A140:F140"/>
    <mergeCell ref="A154:B154"/>
    <mergeCell ref="D154:E154"/>
    <mergeCell ref="A155:B155"/>
    <mergeCell ref="G155:G16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B189:B191"/>
    <mergeCell ref="C189:F189"/>
    <mergeCell ref="C190:F190"/>
    <mergeCell ref="C191:F191"/>
    <mergeCell ref="D193:E194"/>
    <mergeCell ref="F193:F194"/>
    <mergeCell ref="B168:B171"/>
    <mergeCell ref="C174:D174"/>
    <mergeCell ref="C175:D175"/>
    <mergeCell ref="A185:G185"/>
    <mergeCell ref="A186:F186"/>
    <mergeCell ref="A200:B200"/>
    <mergeCell ref="D200:E200"/>
    <mergeCell ref="A201:B201"/>
    <mergeCell ref="G201:G21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B235:B237"/>
    <mergeCell ref="C235:F235"/>
    <mergeCell ref="C236:F236"/>
    <mergeCell ref="C237:F237"/>
    <mergeCell ref="D239:E240"/>
    <mergeCell ref="F239:F240"/>
    <mergeCell ref="B214:B217"/>
    <mergeCell ref="C220:D220"/>
    <mergeCell ref="C221:D221"/>
    <mergeCell ref="A231:G231"/>
    <mergeCell ref="A232:F232"/>
    <mergeCell ref="B260:B263"/>
    <mergeCell ref="C266:D266"/>
    <mergeCell ref="C267:D267"/>
    <mergeCell ref="A246:B246"/>
    <mergeCell ref="D246:E246"/>
    <mergeCell ref="A247:B247"/>
    <mergeCell ref="G247:G25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</mergeCells>
  <dataValidations disablePrompts="1" count="1">
    <dataValidation type="list" allowBlank="1" showInputMessage="1" showErrorMessage="1" sqref="C14 C60 C106 C152 C198 C244 C290 C336 C382 C428 C474">
      <formula1>способ_рубки</formula1>
    </dataValidation>
  </dataValidations>
  <pageMargins left="0.70866141732283472" right="0.70866141732283472" top="0.74803149606299213" bottom="0.74803149606299213" header="0.31496062992125984" footer="0.31496062992125984"/>
  <pageSetup paperSize="9" scale="5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по 2020году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Imamova</dc:creator>
  <cp:lastModifiedBy>Алексей М. Мосунов</cp:lastModifiedBy>
  <cp:lastPrinted>2020-03-13T06:18:26Z</cp:lastPrinted>
  <dcterms:created xsi:type="dcterms:W3CDTF">2016-01-18T14:22:10Z</dcterms:created>
  <dcterms:modified xsi:type="dcterms:W3CDTF">2020-03-27T05:44:59Z</dcterms:modified>
</cp:coreProperties>
</file>